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23256" windowHeight="12576"/>
  </bookViews>
  <sheets>
    <sheet name="Приложение 6" sheetId="1" r:id="rId1"/>
  </sheets>
  <definedNames>
    <definedName name="_xlnm.Print_Area" localSheetId="0">'Приложение 6'!$A$1:$M$246</definedName>
  </definedNames>
  <calcPr calcId="145621"/>
  <extLst>
    <ext uri="smNativeData">
      <pm:revision xmlns:pm="smNativeData" day="10799" val="976" rev="124" revOS="4" revMin="124" revMax="0"/>
      <pm:docPrefs xmlns:pm="smNativeData" id="10799" fixedDigits="0" showNotice="1" showFrameBounds="1" autoChart="1" recalcOnPrint="1" recalcOnCopy="1" compatTextArt="1" keepXLPalette="1" tab="567" useDefinedPrintRange="1" printArea="currentSheet"/>
      <pm:compatibility xmlns:pm="smNativeData" id="10799" overlapCells="1"/>
      <pm:defCurrency xmlns:pm="smNativeData" id="10799"/>
    </ext>
  </extLst>
</workbook>
</file>

<file path=xl/calcChain.xml><?xml version="1.0" encoding="utf-8"?>
<calcChain xmlns="http://schemas.openxmlformats.org/spreadsheetml/2006/main">
  <c r="F245" i="1" l="1"/>
  <c r="F244" i="1"/>
  <c r="J243" i="1"/>
  <c r="I243" i="1"/>
  <c r="H243" i="1"/>
  <c r="G243" i="1"/>
  <c r="E243" i="1"/>
  <c r="D243" i="1"/>
  <c r="J240" i="1"/>
  <c r="I240" i="1"/>
  <c r="H240" i="1"/>
  <c r="G240" i="1"/>
  <c r="F240" i="1"/>
  <c r="F241" i="1" s="1"/>
  <c r="E240" i="1"/>
  <c r="D240" i="1"/>
  <c r="J236" i="1"/>
  <c r="J245" i="1" s="1"/>
  <c r="I236" i="1"/>
  <c r="I245" i="1" s="1"/>
  <c r="H236" i="1"/>
  <c r="H245" i="1" s="1"/>
  <c r="G236" i="1"/>
  <c r="G245" i="1" s="1"/>
  <c r="E236" i="1"/>
  <c r="D236" i="1"/>
  <c r="D245" i="1" s="1"/>
  <c r="C236" i="1"/>
  <c r="E235" i="1"/>
  <c r="D235" i="1"/>
  <c r="H234" i="1"/>
  <c r="F234" i="1"/>
  <c r="F235" i="1" s="1"/>
  <c r="M210" i="1"/>
  <c r="L210" i="1"/>
  <c r="K210" i="1"/>
  <c r="I210" i="1"/>
  <c r="H210" i="1"/>
  <c r="G210" i="1"/>
  <c r="F210" i="1"/>
  <c r="E210" i="1"/>
  <c r="D210" i="1"/>
  <c r="A209" i="1"/>
  <c r="A225" i="1" s="1"/>
  <c r="M208" i="1"/>
  <c r="L208" i="1"/>
  <c r="K208" i="1"/>
  <c r="I208" i="1"/>
  <c r="H208" i="1"/>
  <c r="G208" i="1"/>
  <c r="F208" i="1"/>
  <c r="E208" i="1"/>
  <c r="D208" i="1"/>
  <c r="A207" i="1"/>
  <c r="A223" i="1" s="1"/>
  <c r="M206" i="1"/>
  <c r="L206" i="1"/>
  <c r="K206" i="1"/>
  <c r="I206" i="1"/>
  <c r="H206" i="1"/>
  <c r="G206" i="1"/>
  <c r="F206" i="1"/>
  <c r="E206" i="1"/>
  <c r="D206" i="1"/>
  <c r="A205" i="1"/>
  <c r="A221" i="1" s="1"/>
  <c r="M204" i="1"/>
  <c r="L204" i="1"/>
  <c r="K204" i="1"/>
  <c r="I204" i="1"/>
  <c r="H204" i="1"/>
  <c r="G204" i="1"/>
  <c r="F204" i="1"/>
  <c r="E204" i="1"/>
  <c r="D204" i="1"/>
  <c r="A203" i="1"/>
  <c r="A219" i="1" s="1"/>
  <c r="M202" i="1"/>
  <c r="L202" i="1"/>
  <c r="K202" i="1"/>
  <c r="I202" i="1"/>
  <c r="H202" i="1"/>
  <c r="G202" i="1"/>
  <c r="F202" i="1"/>
  <c r="E202" i="1"/>
  <c r="D202" i="1"/>
  <c r="A201" i="1"/>
  <c r="A217" i="1" s="1"/>
  <c r="M200" i="1"/>
  <c r="L200" i="1"/>
  <c r="K200" i="1"/>
  <c r="I200" i="1"/>
  <c r="H200" i="1"/>
  <c r="G200" i="1"/>
  <c r="F200" i="1"/>
  <c r="E200" i="1"/>
  <c r="D200" i="1"/>
  <c r="A199" i="1"/>
  <c r="A215" i="1" s="1"/>
  <c r="M198" i="1"/>
  <c r="L198" i="1"/>
  <c r="K198" i="1"/>
  <c r="I198" i="1"/>
  <c r="H198" i="1"/>
  <c r="G198" i="1"/>
  <c r="F198" i="1"/>
  <c r="E198" i="1"/>
  <c r="D198" i="1"/>
  <c r="A197" i="1"/>
  <c r="A213" i="1" s="1"/>
  <c r="M194" i="1"/>
  <c r="L194" i="1"/>
  <c r="K194" i="1"/>
  <c r="I194" i="1"/>
  <c r="H194" i="1"/>
  <c r="G194" i="1"/>
  <c r="F194" i="1"/>
  <c r="E194" i="1"/>
  <c r="D194" i="1"/>
  <c r="M192" i="1"/>
  <c r="L192" i="1"/>
  <c r="K192" i="1"/>
  <c r="I192" i="1"/>
  <c r="H192" i="1"/>
  <c r="G192" i="1"/>
  <c r="F192" i="1"/>
  <c r="E192" i="1"/>
  <c r="D192" i="1"/>
  <c r="M190" i="1"/>
  <c r="L190" i="1"/>
  <c r="K190" i="1"/>
  <c r="I190" i="1"/>
  <c r="H190" i="1"/>
  <c r="G190" i="1"/>
  <c r="F190" i="1"/>
  <c r="E190" i="1"/>
  <c r="D190" i="1"/>
  <c r="M188" i="1"/>
  <c r="L188" i="1"/>
  <c r="K188" i="1"/>
  <c r="I188" i="1"/>
  <c r="H188" i="1"/>
  <c r="G188" i="1"/>
  <c r="F188" i="1"/>
  <c r="E188" i="1"/>
  <c r="D188" i="1"/>
  <c r="M186" i="1"/>
  <c r="L186" i="1"/>
  <c r="K186" i="1"/>
  <c r="I186" i="1"/>
  <c r="H186" i="1"/>
  <c r="G186" i="1"/>
  <c r="F186" i="1"/>
  <c r="E186" i="1"/>
  <c r="D186" i="1"/>
  <c r="M184" i="1"/>
  <c r="L184" i="1"/>
  <c r="K184" i="1"/>
  <c r="I184" i="1"/>
  <c r="H184" i="1"/>
  <c r="G184" i="1"/>
  <c r="F184" i="1"/>
  <c r="E184" i="1"/>
  <c r="D184" i="1"/>
  <c r="M182" i="1"/>
  <c r="L182" i="1"/>
  <c r="K182" i="1"/>
  <c r="I182" i="1"/>
  <c r="H182" i="1"/>
  <c r="G182" i="1"/>
  <c r="F182" i="1"/>
  <c r="E182" i="1"/>
  <c r="D182" i="1"/>
  <c r="M170" i="1"/>
  <c r="L170" i="1"/>
  <c r="K170" i="1"/>
  <c r="J170" i="1"/>
  <c r="I170" i="1"/>
  <c r="H170" i="1"/>
  <c r="G170" i="1"/>
  <c r="F170" i="1"/>
  <c r="E170" i="1"/>
  <c r="D170" i="1"/>
  <c r="C170" i="1"/>
  <c r="M168" i="1"/>
  <c r="L168" i="1"/>
  <c r="K168" i="1"/>
  <c r="J168" i="1"/>
  <c r="I168" i="1"/>
  <c r="H168" i="1"/>
  <c r="G168" i="1"/>
  <c r="F168" i="1"/>
  <c r="E168" i="1"/>
  <c r="D168" i="1"/>
  <c r="C168" i="1"/>
  <c r="M166" i="1"/>
  <c r="L166" i="1"/>
  <c r="K166" i="1"/>
  <c r="J166" i="1"/>
  <c r="I166" i="1"/>
  <c r="H166" i="1"/>
  <c r="G166" i="1"/>
  <c r="F166" i="1"/>
  <c r="E166" i="1"/>
  <c r="D166" i="1"/>
  <c r="C166" i="1"/>
  <c r="M164" i="1"/>
  <c r="L164" i="1"/>
  <c r="K164" i="1"/>
  <c r="J164" i="1"/>
  <c r="I164" i="1"/>
  <c r="H164" i="1"/>
  <c r="G164" i="1"/>
  <c r="F164" i="1"/>
  <c r="E164" i="1"/>
  <c r="D164" i="1"/>
  <c r="C164" i="1"/>
  <c r="M162" i="1"/>
  <c r="L162" i="1"/>
  <c r="K162" i="1"/>
  <c r="J162" i="1"/>
  <c r="I162" i="1"/>
  <c r="H162" i="1"/>
  <c r="G162" i="1"/>
  <c r="F162" i="1"/>
  <c r="E162" i="1"/>
  <c r="D162" i="1"/>
  <c r="C162" i="1"/>
  <c r="M160" i="1"/>
  <c r="L160" i="1"/>
  <c r="K160" i="1"/>
  <c r="J160" i="1"/>
  <c r="I160" i="1"/>
  <c r="H160" i="1"/>
  <c r="G160" i="1"/>
  <c r="F160" i="1"/>
  <c r="E160" i="1"/>
  <c r="D160" i="1"/>
  <c r="C160" i="1"/>
  <c r="M158" i="1"/>
  <c r="L158" i="1"/>
  <c r="K158" i="1"/>
  <c r="J158" i="1"/>
  <c r="I158" i="1"/>
  <c r="H158" i="1"/>
  <c r="G158" i="1"/>
  <c r="F158" i="1"/>
  <c r="E158" i="1"/>
  <c r="D158" i="1"/>
  <c r="C158" i="1"/>
  <c r="M156" i="1"/>
  <c r="L156" i="1"/>
  <c r="K156" i="1"/>
  <c r="J156" i="1"/>
  <c r="I156" i="1"/>
  <c r="H156" i="1"/>
  <c r="G156" i="1"/>
  <c r="F156" i="1"/>
  <c r="E156" i="1"/>
  <c r="D156" i="1"/>
  <c r="C156" i="1"/>
  <c r="M154" i="1"/>
  <c r="L154" i="1"/>
  <c r="K154" i="1"/>
  <c r="J154" i="1"/>
  <c r="I154" i="1"/>
  <c r="H154" i="1"/>
  <c r="G154" i="1"/>
  <c r="F154" i="1"/>
  <c r="E154" i="1"/>
  <c r="D154" i="1"/>
  <c r="C154" i="1"/>
  <c r="M152" i="1"/>
  <c r="L152" i="1"/>
  <c r="K152" i="1"/>
  <c r="J152" i="1"/>
  <c r="I152" i="1"/>
  <c r="H152" i="1"/>
  <c r="G152" i="1"/>
  <c r="F152" i="1"/>
  <c r="E152" i="1"/>
  <c r="D152" i="1"/>
  <c r="C152" i="1"/>
  <c r="M150" i="1"/>
  <c r="L150" i="1"/>
  <c r="K150" i="1"/>
  <c r="J150" i="1"/>
  <c r="I150" i="1"/>
  <c r="H150" i="1"/>
  <c r="G150" i="1"/>
  <c r="F150" i="1"/>
  <c r="E150" i="1"/>
  <c r="D150" i="1"/>
  <c r="C150" i="1"/>
  <c r="M148" i="1"/>
  <c r="L148" i="1"/>
  <c r="K148" i="1"/>
  <c r="L149" i="1" s="1"/>
  <c r="J148" i="1"/>
  <c r="K149" i="1" s="1"/>
  <c r="I148" i="1"/>
  <c r="H148" i="1"/>
  <c r="G148" i="1"/>
  <c r="F148" i="1"/>
  <c r="E148" i="1"/>
  <c r="D148" i="1"/>
  <c r="C148" i="1"/>
  <c r="D149" i="1" s="1"/>
  <c r="M146" i="1"/>
  <c r="L146" i="1"/>
  <c r="K146" i="1"/>
  <c r="J146" i="1"/>
  <c r="I146" i="1"/>
  <c r="H146" i="1"/>
  <c r="G146" i="1"/>
  <c r="F146" i="1"/>
  <c r="E146" i="1"/>
  <c r="D146" i="1"/>
  <c r="C146" i="1"/>
  <c r="M144" i="1"/>
  <c r="L144" i="1"/>
  <c r="K144" i="1"/>
  <c r="J144" i="1"/>
  <c r="I144" i="1"/>
  <c r="H144" i="1"/>
  <c r="G144" i="1"/>
  <c r="F144" i="1"/>
  <c r="E144" i="1"/>
  <c r="D144" i="1"/>
  <c r="C144" i="1"/>
  <c r="M142" i="1"/>
  <c r="L142" i="1"/>
  <c r="K142" i="1"/>
  <c r="J142" i="1"/>
  <c r="I142" i="1"/>
  <c r="H142" i="1"/>
  <c r="G142" i="1"/>
  <c r="F142" i="1"/>
  <c r="E142" i="1"/>
  <c r="D142" i="1"/>
  <c r="C142" i="1"/>
  <c r="M140" i="1"/>
  <c r="L140" i="1"/>
  <c r="K140" i="1"/>
  <c r="J140" i="1"/>
  <c r="I140" i="1"/>
  <c r="H140" i="1"/>
  <c r="G140" i="1"/>
  <c r="F140" i="1"/>
  <c r="E140" i="1"/>
  <c r="D140" i="1"/>
  <c r="C140" i="1"/>
  <c r="M137" i="1"/>
  <c r="L137" i="1"/>
  <c r="K137" i="1"/>
  <c r="J137" i="1"/>
  <c r="I137" i="1"/>
  <c r="H137" i="1"/>
  <c r="G137" i="1"/>
  <c r="F137" i="1"/>
  <c r="E137" i="1"/>
  <c r="D137" i="1"/>
  <c r="C137" i="1"/>
  <c r="M135" i="1"/>
  <c r="L135" i="1"/>
  <c r="K135" i="1"/>
  <c r="J135" i="1"/>
  <c r="I135" i="1"/>
  <c r="H135" i="1"/>
  <c r="G135" i="1"/>
  <c r="F135" i="1"/>
  <c r="E135" i="1"/>
  <c r="D135" i="1"/>
  <c r="C135" i="1"/>
  <c r="M133" i="1"/>
  <c r="L133" i="1"/>
  <c r="K133" i="1"/>
  <c r="J133" i="1"/>
  <c r="I133" i="1"/>
  <c r="H133" i="1"/>
  <c r="G133" i="1"/>
  <c r="F133" i="1"/>
  <c r="E133" i="1"/>
  <c r="D133" i="1"/>
  <c r="C133" i="1"/>
  <c r="M131" i="1"/>
  <c r="L131" i="1"/>
  <c r="K131" i="1"/>
  <c r="J131" i="1"/>
  <c r="I131" i="1"/>
  <c r="H131" i="1"/>
  <c r="G131" i="1"/>
  <c r="F131" i="1"/>
  <c r="E131" i="1"/>
  <c r="D131" i="1"/>
  <c r="C131" i="1"/>
  <c r="M129" i="1"/>
  <c r="L129" i="1"/>
  <c r="K129" i="1"/>
  <c r="J129" i="1"/>
  <c r="I129" i="1"/>
  <c r="H129" i="1"/>
  <c r="G129" i="1"/>
  <c r="F129" i="1"/>
  <c r="E129" i="1"/>
  <c r="D129" i="1"/>
  <c r="C129" i="1"/>
  <c r="M128" i="1"/>
  <c r="L128" i="1"/>
  <c r="K128" i="1"/>
  <c r="I128" i="1"/>
  <c r="H128" i="1"/>
  <c r="G128" i="1"/>
  <c r="F128" i="1"/>
  <c r="E128" i="1"/>
  <c r="D128" i="1"/>
  <c r="M126" i="1"/>
  <c r="L126" i="1"/>
  <c r="K126" i="1"/>
  <c r="I126" i="1"/>
  <c r="H126" i="1"/>
  <c r="G126" i="1"/>
  <c r="F126" i="1"/>
  <c r="E126" i="1"/>
  <c r="D126" i="1"/>
  <c r="M124" i="1"/>
  <c r="L124" i="1"/>
  <c r="K124" i="1"/>
  <c r="I124" i="1"/>
  <c r="H124" i="1"/>
  <c r="G124" i="1"/>
  <c r="F124" i="1"/>
  <c r="E124" i="1"/>
  <c r="D124" i="1"/>
  <c r="M121" i="1"/>
  <c r="L121" i="1"/>
  <c r="K121" i="1"/>
  <c r="J121" i="1"/>
  <c r="I121" i="1"/>
  <c r="H121" i="1"/>
  <c r="G121" i="1"/>
  <c r="F121" i="1"/>
  <c r="E121" i="1"/>
  <c r="D121" i="1"/>
  <c r="C121" i="1"/>
  <c r="M117" i="1"/>
  <c r="L117" i="1"/>
  <c r="K117" i="1"/>
  <c r="I117" i="1"/>
  <c r="H117" i="1"/>
  <c r="G117" i="1"/>
  <c r="F117" i="1"/>
  <c r="E117" i="1"/>
  <c r="D117" i="1"/>
  <c r="M115" i="1"/>
  <c r="L115" i="1"/>
  <c r="K115" i="1"/>
  <c r="I115" i="1"/>
  <c r="H115" i="1"/>
  <c r="G115" i="1"/>
  <c r="F115" i="1"/>
  <c r="E115" i="1"/>
  <c r="D115" i="1"/>
  <c r="M113" i="1"/>
  <c r="L113" i="1"/>
  <c r="K113" i="1"/>
  <c r="I113" i="1"/>
  <c r="H113" i="1"/>
  <c r="G113" i="1"/>
  <c r="F113" i="1"/>
  <c r="E113" i="1"/>
  <c r="D113" i="1"/>
  <c r="M111" i="1"/>
  <c r="L111" i="1"/>
  <c r="K111" i="1"/>
  <c r="I111" i="1"/>
  <c r="H111" i="1"/>
  <c r="G111" i="1"/>
  <c r="F111" i="1"/>
  <c r="E111" i="1"/>
  <c r="D111" i="1"/>
  <c r="M109" i="1"/>
  <c r="L109" i="1"/>
  <c r="K109" i="1"/>
  <c r="I109" i="1"/>
  <c r="H109" i="1"/>
  <c r="G109" i="1"/>
  <c r="F109" i="1"/>
  <c r="E109" i="1"/>
  <c r="D109" i="1"/>
  <c r="M107" i="1"/>
  <c r="L107" i="1"/>
  <c r="K107" i="1"/>
  <c r="I107" i="1"/>
  <c r="H107" i="1"/>
  <c r="G107" i="1"/>
  <c r="F107" i="1"/>
  <c r="E107" i="1"/>
  <c r="D107" i="1"/>
  <c r="M105" i="1"/>
  <c r="L105" i="1"/>
  <c r="K105" i="1"/>
  <c r="I105" i="1"/>
  <c r="H105" i="1"/>
  <c r="G105" i="1"/>
  <c r="F105" i="1"/>
  <c r="E105" i="1"/>
  <c r="D105" i="1"/>
  <c r="M103" i="1"/>
  <c r="L103" i="1"/>
  <c r="K103" i="1"/>
  <c r="I103" i="1"/>
  <c r="H103" i="1"/>
  <c r="G103" i="1"/>
  <c r="F103" i="1"/>
  <c r="E103" i="1"/>
  <c r="D103" i="1"/>
  <c r="M101" i="1"/>
  <c r="L101" i="1"/>
  <c r="K101" i="1"/>
  <c r="I101" i="1"/>
  <c r="H101" i="1"/>
  <c r="G101" i="1"/>
  <c r="F101" i="1"/>
  <c r="E101" i="1"/>
  <c r="D101" i="1"/>
  <c r="M99" i="1"/>
  <c r="L99" i="1"/>
  <c r="K99" i="1"/>
  <c r="I99" i="1"/>
  <c r="H99" i="1"/>
  <c r="G99" i="1"/>
  <c r="F99" i="1"/>
  <c r="E99" i="1"/>
  <c r="D99" i="1"/>
  <c r="M97" i="1"/>
  <c r="L97" i="1"/>
  <c r="K97" i="1"/>
  <c r="I97" i="1"/>
  <c r="H97" i="1"/>
  <c r="G97" i="1"/>
  <c r="F97" i="1"/>
  <c r="E97" i="1"/>
  <c r="D97" i="1"/>
  <c r="M95" i="1"/>
  <c r="L95" i="1"/>
  <c r="K95" i="1"/>
  <c r="I95" i="1"/>
  <c r="H95" i="1"/>
  <c r="G95" i="1"/>
  <c r="F95" i="1"/>
  <c r="E95" i="1"/>
  <c r="D95" i="1"/>
  <c r="M93" i="1"/>
  <c r="L93" i="1"/>
  <c r="K93" i="1"/>
  <c r="I93" i="1"/>
  <c r="H93" i="1"/>
  <c r="G93" i="1"/>
  <c r="F93" i="1"/>
  <c r="E93" i="1"/>
  <c r="D93" i="1"/>
  <c r="M91" i="1"/>
  <c r="L91" i="1"/>
  <c r="K91" i="1"/>
  <c r="I91" i="1"/>
  <c r="H91" i="1"/>
  <c r="G91" i="1"/>
  <c r="F91" i="1"/>
  <c r="E91" i="1"/>
  <c r="D91" i="1"/>
  <c r="M89" i="1"/>
  <c r="L89" i="1"/>
  <c r="K89" i="1"/>
  <c r="I89" i="1"/>
  <c r="H89" i="1"/>
  <c r="G89" i="1"/>
  <c r="F89" i="1"/>
  <c r="E89" i="1"/>
  <c r="D89" i="1"/>
  <c r="M87" i="1"/>
  <c r="L87" i="1"/>
  <c r="K87" i="1"/>
  <c r="I87" i="1"/>
  <c r="H87" i="1"/>
  <c r="G87" i="1"/>
  <c r="F87" i="1"/>
  <c r="E87" i="1"/>
  <c r="D87" i="1"/>
  <c r="M84" i="1"/>
  <c r="L84" i="1"/>
  <c r="K84" i="1"/>
  <c r="I84" i="1"/>
  <c r="H84" i="1"/>
  <c r="G84" i="1"/>
  <c r="F84" i="1"/>
  <c r="E84" i="1"/>
  <c r="D84" i="1"/>
  <c r="M82" i="1"/>
  <c r="L82" i="1"/>
  <c r="K82" i="1"/>
  <c r="I82" i="1"/>
  <c r="H82" i="1"/>
  <c r="G82" i="1"/>
  <c r="F82" i="1"/>
  <c r="E82" i="1"/>
  <c r="D82" i="1"/>
  <c r="M80" i="1"/>
  <c r="L80" i="1"/>
  <c r="K80" i="1"/>
  <c r="I80" i="1"/>
  <c r="H80" i="1"/>
  <c r="G80" i="1"/>
  <c r="F80" i="1"/>
  <c r="E80" i="1"/>
  <c r="D80" i="1"/>
  <c r="M78" i="1"/>
  <c r="L78" i="1"/>
  <c r="K78" i="1"/>
  <c r="I78" i="1"/>
  <c r="H78" i="1"/>
  <c r="G78" i="1"/>
  <c r="F78" i="1"/>
  <c r="E78" i="1"/>
  <c r="D78" i="1"/>
  <c r="M76" i="1"/>
  <c r="L76" i="1"/>
  <c r="K76" i="1"/>
  <c r="I76" i="1"/>
  <c r="H76" i="1"/>
  <c r="G76" i="1"/>
  <c r="F76" i="1"/>
  <c r="E76" i="1"/>
  <c r="D76" i="1"/>
  <c r="M68" i="1"/>
  <c r="L68" i="1"/>
  <c r="K68" i="1"/>
  <c r="I68" i="1"/>
  <c r="H68" i="1"/>
  <c r="G68" i="1"/>
  <c r="F68" i="1"/>
  <c r="E68" i="1"/>
  <c r="D68" i="1"/>
  <c r="M63" i="1"/>
  <c r="L63" i="1"/>
  <c r="K63" i="1"/>
  <c r="I63" i="1"/>
  <c r="H63" i="1"/>
  <c r="G63" i="1"/>
  <c r="F63" i="1"/>
  <c r="E63" i="1"/>
  <c r="D63" i="1"/>
  <c r="M61" i="1"/>
  <c r="L61" i="1"/>
  <c r="K61" i="1"/>
  <c r="I61" i="1"/>
  <c r="H61" i="1"/>
  <c r="G61" i="1"/>
  <c r="F61" i="1"/>
  <c r="E61" i="1"/>
  <c r="D61" i="1"/>
  <c r="M59" i="1"/>
  <c r="L59" i="1"/>
  <c r="K59" i="1"/>
  <c r="I59" i="1"/>
  <c r="H59" i="1"/>
  <c r="G59" i="1"/>
  <c r="F59" i="1"/>
  <c r="E59" i="1"/>
  <c r="D59" i="1"/>
  <c r="M57" i="1"/>
  <c r="L57" i="1"/>
  <c r="K57" i="1"/>
  <c r="I57" i="1"/>
  <c r="H57" i="1"/>
  <c r="G57" i="1"/>
  <c r="F57" i="1"/>
  <c r="E57" i="1"/>
  <c r="D57" i="1"/>
  <c r="M55" i="1"/>
  <c r="L55" i="1"/>
  <c r="K55" i="1"/>
  <c r="I55" i="1"/>
  <c r="H55" i="1"/>
  <c r="G55" i="1"/>
  <c r="F55" i="1"/>
  <c r="E55" i="1"/>
  <c r="D55" i="1"/>
  <c r="M53" i="1"/>
  <c r="L53" i="1"/>
  <c r="K53" i="1"/>
  <c r="I53" i="1"/>
  <c r="H53" i="1"/>
  <c r="G53" i="1"/>
  <c r="F53" i="1"/>
  <c r="E53" i="1"/>
  <c r="D53" i="1"/>
  <c r="M51" i="1"/>
  <c r="L51" i="1"/>
  <c r="K51" i="1"/>
  <c r="I51" i="1"/>
  <c r="H51" i="1"/>
  <c r="G51" i="1"/>
  <c r="F51" i="1"/>
  <c r="E51" i="1"/>
  <c r="D51" i="1"/>
  <c r="M49" i="1"/>
  <c r="L49" i="1"/>
  <c r="K49" i="1"/>
  <c r="I49" i="1"/>
  <c r="H49" i="1"/>
  <c r="G49" i="1"/>
  <c r="F49" i="1"/>
  <c r="E49" i="1"/>
  <c r="D49" i="1"/>
  <c r="M47" i="1"/>
  <c r="L47" i="1"/>
  <c r="K47" i="1"/>
  <c r="I47" i="1"/>
  <c r="H47" i="1"/>
  <c r="G47" i="1"/>
  <c r="F47" i="1"/>
  <c r="E47" i="1"/>
  <c r="D47" i="1"/>
  <c r="M45" i="1"/>
  <c r="L45" i="1"/>
  <c r="K45" i="1"/>
  <c r="I45" i="1"/>
  <c r="H45" i="1"/>
  <c r="G45" i="1"/>
  <c r="F45" i="1"/>
  <c r="E45" i="1"/>
  <c r="D45" i="1"/>
  <c r="M43" i="1"/>
  <c r="L43" i="1"/>
  <c r="K43" i="1"/>
  <c r="I43" i="1"/>
  <c r="H43" i="1"/>
  <c r="G43" i="1"/>
  <c r="F43" i="1"/>
  <c r="E43" i="1"/>
  <c r="D43" i="1"/>
  <c r="M41" i="1"/>
  <c r="L41" i="1"/>
  <c r="K41" i="1"/>
  <c r="I41" i="1"/>
  <c r="H41" i="1"/>
  <c r="G41" i="1"/>
  <c r="F41" i="1"/>
  <c r="E41" i="1"/>
  <c r="D41" i="1"/>
  <c r="M39" i="1"/>
  <c r="L39" i="1"/>
  <c r="K39" i="1"/>
  <c r="I39" i="1"/>
  <c r="H39" i="1"/>
  <c r="G39" i="1"/>
  <c r="F39" i="1"/>
  <c r="E39" i="1"/>
  <c r="D39" i="1"/>
  <c r="M37" i="1"/>
  <c r="L37" i="1"/>
  <c r="K37" i="1"/>
  <c r="I37" i="1"/>
  <c r="H37" i="1"/>
  <c r="G37" i="1"/>
  <c r="F37" i="1"/>
  <c r="E37" i="1"/>
  <c r="D37" i="1"/>
  <c r="M35" i="1"/>
  <c r="L35" i="1"/>
  <c r="K35" i="1"/>
  <c r="I35" i="1"/>
  <c r="H35" i="1"/>
  <c r="G35" i="1"/>
  <c r="F35" i="1"/>
  <c r="E35" i="1"/>
  <c r="D35" i="1"/>
  <c r="M33" i="1"/>
  <c r="L33" i="1"/>
  <c r="K33" i="1"/>
  <c r="I33" i="1"/>
  <c r="H33" i="1"/>
  <c r="G33" i="1"/>
  <c r="F33" i="1"/>
  <c r="E33" i="1"/>
  <c r="D33" i="1"/>
  <c r="M30" i="1"/>
  <c r="L30" i="1"/>
  <c r="K30" i="1"/>
  <c r="I30" i="1"/>
  <c r="H30" i="1"/>
  <c r="G30" i="1"/>
  <c r="F30" i="1"/>
  <c r="E30" i="1"/>
  <c r="D30" i="1"/>
  <c r="M28" i="1"/>
  <c r="L28" i="1"/>
  <c r="K28" i="1"/>
  <c r="I28" i="1"/>
  <c r="H28" i="1"/>
  <c r="G28" i="1"/>
  <c r="F28" i="1"/>
  <c r="E28" i="1"/>
  <c r="D28" i="1"/>
  <c r="M26" i="1"/>
  <c r="L26" i="1"/>
  <c r="K26" i="1"/>
  <c r="I26" i="1"/>
  <c r="H26" i="1"/>
  <c r="G26" i="1"/>
  <c r="F26" i="1"/>
  <c r="E26" i="1"/>
  <c r="D26" i="1"/>
  <c r="M24" i="1"/>
  <c r="L24" i="1"/>
  <c r="K24" i="1"/>
  <c r="I24" i="1"/>
  <c r="H24" i="1"/>
  <c r="G24" i="1"/>
  <c r="F24" i="1"/>
  <c r="E24" i="1"/>
  <c r="D24" i="1"/>
  <c r="M22" i="1"/>
  <c r="L22" i="1"/>
  <c r="K22" i="1"/>
  <c r="I22" i="1"/>
  <c r="H22" i="1"/>
  <c r="G22" i="1"/>
  <c r="F22" i="1"/>
  <c r="E22" i="1"/>
  <c r="D22" i="1"/>
  <c r="M14" i="1"/>
  <c r="L14" i="1"/>
  <c r="K14" i="1"/>
  <c r="I14" i="1"/>
  <c r="H14" i="1"/>
  <c r="G14" i="1"/>
  <c r="F14" i="1"/>
  <c r="E14" i="1"/>
  <c r="D14" i="1"/>
  <c r="J234" i="1" l="1"/>
  <c r="G234" i="1"/>
  <c r="I234" i="1"/>
  <c r="I235" i="1" s="1"/>
  <c r="D237" i="1"/>
  <c r="G237" i="1"/>
  <c r="K122" i="1"/>
  <c r="M122" i="1"/>
  <c r="D130" i="1"/>
  <c r="F130" i="1"/>
  <c r="H130" i="1"/>
  <c r="I130" i="1"/>
  <c r="L130" i="1"/>
  <c r="E132" i="1"/>
  <c r="I132" i="1"/>
  <c r="K132" i="1"/>
  <c r="M132" i="1"/>
  <c r="D134" i="1"/>
  <c r="F134" i="1"/>
  <c r="H134" i="1"/>
  <c r="I134" i="1"/>
  <c r="L134" i="1"/>
  <c r="E136" i="1"/>
  <c r="I136" i="1"/>
  <c r="K136" i="1"/>
  <c r="M136" i="1"/>
  <c r="D138" i="1"/>
  <c r="F138" i="1"/>
  <c r="H138" i="1"/>
  <c r="I138" i="1"/>
  <c r="L138" i="1"/>
  <c r="E141" i="1"/>
  <c r="I141" i="1"/>
  <c r="K141" i="1"/>
  <c r="M141" i="1"/>
  <c r="D143" i="1"/>
  <c r="F143" i="1"/>
  <c r="H143" i="1"/>
  <c r="I143" i="1"/>
  <c r="L143" i="1"/>
  <c r="E145" i="1"/>
  <c r="I145" i="1"/>
  <c r="K145" i="1"/>
  <c r="M145" i="1"/>
  <c r="D147" i="1"/>
  <c r="F147" i="1"/>
  <c r="H147" i="1"/>
  <c r="I147" i="1"/>
  <c r="L147" i="1"/>
  <c r="M149" i="1"/>
  <c r="D151" i="1"/>
  <c r="F151" i="1"/>
  <c r="H151" i="1"/>
  <c r="I151" i="1"/>
  <c r="L151" i="1"/>
  <c r="K153" i="1"/>
  <c r="M153" i="1"/>
  <c r="D155" i="1"/>
  <c r="F155" i="1"/>
  <c r="H155" i="1"/>
  <c r="I155" i="1"/>
  <c r="L155" i="1"/>
  <c r="K157" i="1"/>
  <c r="M157" i="1"/>
  <c r="D159" i="1"/>
  <c r="F159" i="1"/>
  <c r="H159" i="1"/>
  <c r="I159" i="1"/>
  <c r="L159" i="1"/>
  <c r="K161" i="1"/>
  <c r="M161" i="1"/>
  <c r="D163" i="1"/>
  <c r="F163" i="1"/>
  <c r="H163" i="1"/>
  <c r="I163" i="1"/>
  <c r="L163" i="1"/>
  <c r="K165" i="1"/>
  <c r="M165" i="1"/>
  <c r="D167" i="1"/>
  <c r="F167" i="1"/>
  <c r="H167" i="1"/>
  <c r="I167" i="1"/>
  <c r="L167" i="1"/>
  <c r="K169" i="1"/>
  <c r="M169" i="1"/>
  <c r="D171" i="1"/>
  <c r="F171" i="1"/>
  <c r="H171" i="1"/>
  <c r="I171" i="1"/>
  <c r="L171" i="1"/>
  <c r="I196" i="1"/>
  <c r="K196" i="1"/>
  <c r="M196" i="1"/>
  <c r="D122" i="1"/>
  <c r="F122" i="1"/>
  <c r="H122" i="1"/>
  <c r="D132" i="1"/>
  <c r="F132" i="1"/>
  <c r="H132" i="1"/>
  <c r="L132" i="1"/>
  <c r="D136" i="1"/>
  <c r="F136" i="1"/>
  <c r="H136" i="1"/>
  <c r="L136" i="1"/>
  <c r="D141" i="1"/>
  <c r="F141" i="1"/>
  <c r="H141" i="1"/>
  <c r="L141" i="1"/>
  <c r="D145" i="1"/>
  <c r="F145" i="1"/>
  <c r="H145" i="1"/>
  <c r="L145" i="1"/>
  <c r="K147" i="1"/>
  <c r="M147" i="1"/>
  <c r="H235" i="1"/>
  <c r="J235" i="1"/>
  <c r="G235" i="1"/>
  <c r="D241" i="1"/>
  <c r="H241" i="1"/>
  <c r="J241" i="1"/>
  <c r="H246" i="1" s="1"/>
  <c r="F149" i="1"/>
  <c r="H149" i="1"/>
  <c r="I149" i="1"/>
  <c r="K151" i="1"/>
  <c r="M151" i="1"/>
  <c r="D153" i="1"/>
  <c r="F153" i="1"/>
  <c r="H153" i="1"/>
  <c r="I153" i="1"/>
  <c r="L153" i="1"/>
  <c r="K155" i="1"/>
  <c r="M155" i="1"/>
  <c r="D157" i="1"/>
  <c r="F157" i="1"/>
  <c r="H157" i="1"/>
  <c r="I157" i="1"/>
  <c r="L157" i="1"/>
  <c r="K159" i="1"/>
  <c r="M159" i="1"/>
  <c r="D161" i="1"/>
  <c r="F161" i="1"/>
  <c r="H161" i="1"/>
  <c r="I161" i="1"/>
  <c r="L161" i="1"/>
  <c r="K163" i="1"/>
  <c r="M163" i="1"/>
  <c r="D165" i="1"/>
  <c r="F165" i="1"/>
  <c r="H165" i="1"/>
  <c r="I165" i="1"/>
  <c r="L165" i="1"/>
  <c r="K167" i="1"/>
  <c r="M167" i="1"/>
  <c r="D169" i="1"/>
  <c r="F169" i="1"/>
  <c r="H169" i="1"/>
  <c r="I169" i="1"/>
  <c r="L169" i="1"/>
  <c r="K171" i="1"/>
  <c r="M171" i="1"/>
  <c r="D180" i="1"/>
  <c r="F180" i="1"/>
  <c r="H180" i="1"/>
  <c r="E241" i="1"/>
  <c r="G246" i="1" s="1"/>
  <c r="G241" i="1"/>
  <c r="I241" i="1"/>
  <c r="D239" i="1"/>
  <c r="F239" i="1"/>
  <c r="H239" i="1"/>
  <c r="J239" i="1"/>
  <c r="E122" i="1"/>
  <c r="G122" i="1"/>
  <c r="I122" i="1"/>
  <c r="L122" i="1"/>
  <c r="G130" i="1"/>
  <c r="G134" i="1"/>
  <c r="G138" i="1"/>
  <c r="G143" i="1"/>
  <c r="K130" i="1"/>
  <c r="M130" i="1"/>
  <c r="E130" i="1"/>
  <c r="G132" i="1"/>
  <c r="K134" i="1"/>
  <c r="M134" i="1"/>
  <c r="E134" i="1"/>
  <c r="G136" i="1"/>
  <c r="K138" i="1"/>
  <c r="M138" i="1"/>
  <c r="E138" i="1"/>
  <c r="G141" i="1"/>
  <c r="K143" i="1"/>
  <c r="M143" i="1"/>
  <c r="E143" i="1"/>
  <c r="G145" i="1"/>
  <c r="L196" i="1"/>
  <c r="E147" i="1"/>
  <c r="G147" i="1"/>
  <c r="E149" i="1"/>
  <c r="G149" i="1"/>
  <c r="E151" i="1"/>
  <c r="G151" i="1"/>
  <c r="E153" i="1"/>
  <c r="G153" i="1"/>
  <c r="E155" i="1"/>
  <c r="G155" i="1"/>
  <c r="E157" i="1"/>
  <c r="G157" i="1"/>
  <c r="E159" i="1"/>
  <c r="G159" i="1"/>
  <c r="E161" i="1"/>
  <c r="G161" i="1"/>
  <c r="E163" i="1"/>
  <c r="G163" i="1"/>
  <c r="E165" i="1"/>
  <c r="G165" i="1"/>
  <c r="E167" i="1"/>
  <c r="G167" i="1"/>
  <c r="E169" i="1"/>
  <c r="G169" i="1"/>
  <c r="E171" i="1"/>
  <c r="G171" i="1"/>
  <c r="E180" i="1"/>
  <c r="G180" i="1"/>
  <c r="I180" i="1"/>
  <c r="L180" i="1"/>
  <c r="D196" i="1"/>
  <c r="F196" i="1"/>
  <c r="H196" i="1"/>
  <c r="K180" i="1"/>
  <c r="M180" i="1"/>
  <c r="J246" i="1"/>
  <c r="I246" i="1"/>
  <c r="E237" i="1"/>
  <c r="H237" i="1"/>
  <c r="J237" i="1"/>
  <c r="C244" i="1"/>
  <c r="E244" i="1"/>
  <c r="G244" i="1"/>
  <c r="I244" i="1"/>
  <c r="C245" i="1"/>
  <c r="E245" i="1"/>
  <c r="I237" i="1"/>
  <c r="D244" i="1"/>
  <c r="H244" i="1"/>
  <c r="J244" i="1"/>
  <c r="G239" i="1" l="1"/>
  <c r="C239" i="1"/>
  <c r="G196" i="1"/>
  <c r="I239" i="1"/>
  <c r="E239" i="1"/>
  <c r="E196" i="1"/>
</calcChain>
</file>

<file path=xl/sharedStrings.xml><?xml version="1.0" encoding="utf-8"?>
<sst xmlns="http://schemas.openxmlformats.org/spreadsheetml/2006/main" count="757" uniqueCount="82">
  <si>
    <t>отчет</t>
  </si>
  <si>
    <t>оценка</t>
  </si>
  <si>
    <t>Показатели</t>
  </si>
  <si>
    <t>янв.-март</t>
  </si>
  <si>
    <t>Численность работников - всего</t>
  </si>
  <si>
    <t>чел.</t>
  </si>
  <si>
    <t xml:space="preserve">Темп к предыдущему году </t>
  </si>
  <si>
    <t>%</t>
  </si>
  <si>
    <t>сельское, лесное хозяйство, охота, 
рыболовство и рыбоводство</t>
  </si>
  <si>
    <t xml:space="preserve">         рыболовство,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</si>
  <si>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</si>
  <si>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</si>
  <si>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</si>
  <si>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</si>
  <si>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</si>
  <si>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</si>
  <si>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</si>
  <si>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</si>
  <si>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</si>
  <si>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</si>
  <si>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</si>
  <si>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</si>
  <si>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</si>
  <si>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</si>
  <si>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</si>
  <si>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</si>
  <si>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</si>
  <si>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</si>
  <si>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Среднегодовая численность работников органов местного самоуправления </t>
  </si>
  <si>
    <t>рублей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</si>
  <si>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</si>
  <si>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</si>
  <si>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</si>
  <si>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тыс.руб.</t>
  </si>
  <si>
    <t>деятельность в области здравоохранения и социальных услуг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</si>
  <si>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</si>
  <si>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</si>
  <si>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Таблица 2</t>
  </si>
  <si>
    <t>Показатели труда по бюджетообразующим предприятиям</t>
  </si>
  <si>
    <t>человек</t>
  </si>
  <si>
    <t xml:space="preserve">     Темп к предыдущему году </t>
  </si>
  <si>
    <t>АО "ОКТБ "Вектор"</t>
  </si>
  <si>
    <t>Батайское эксплуатационное вагонное депо СКДИ ЦДИ филиал ОАО "РЖД"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</si>
  <si>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</si>
  <si>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</si>
  <si>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</si>
  <si>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</si>
  <si>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</si>
  <si>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</si>
  <si>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</si>
  <si>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</si>
  <si>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 xml:space="preserve">ООО "Экспедиторская компания "Юг Руси" </t>
  </si>
  <si>
    <t xml:space="preserve">Батайский завод МЖБК филиал АО "Мостожелезобетонконструкция" </t>
  </si>
  <si>
    <t>Таблица 1</t>
  </si>
  <si>
    <t>Среднемесячная начисленная заработная плата</t>
  </si>
  <si>
    <t>Среднемесячная зарплата  (средняя по бюджетообразующим предприятиям)</t>
  </si>
  <si>
    <t>Таблица 3</t>
  </si>
  <si>
    <t xml:space="preserve">Труд </t>
  </si>
  <si>
    <t xml:space="preserve">Свод основных финансовых показателей по полному кругу предприятий  </t>
  </si>
  <si>
    <t>Единица измерения</t>
  </si>
  <si>
    <t>прогноз</t>
  </si>
  <si>
    <t>х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</si>
  <si>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</si>
  <si>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из них растениеводство и животноводство, охота и предоставление соответствующих услуг в этих областях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</si>
  <si>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</si>
  <si>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</si>
  <si>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Среднегодовая численность работающих во всех организациях муниципальной формы собственности</t>
  </si>
  <si>
    <t>рыболовство, рыбоводство</t>
  </si>
  <si>
    <t>Фонд зарплаты по территории всего (без выплат социального характера)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</si>
  <si>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</si>
  <si>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Среднесписочная численность работников - итого</t>
  </si>
  <si>
    <t>Эксплуатационное локомотивное депо Батайск, СКДТ  ДТ филиал ОАО "РЖД"</t>
  </si>
  <si>
    <t>Филиал ООО "Сельта в городе Батайске</t>
  </si>
  <si>
    <t>-</t>
  </si>
  <si>
    <t>‒</t>
  </si>
  <si>
    <t>Распределительный центр АО "Тандер" в городе Батайске</t>
  </si>
  <si>
    <t>Фонд заработной платы* 
*Фонд заработной платы должен соответствовать фонду в таблице 1 и таблице 3 данного раздела</t>
  </si>
  <si>
    <t>Справочно: "Фонд зарплаты по территории всего (без выплат социального характера") из таблицы 1</t>
  </si>
  <si>
    <t>Справочно: разница между показателями "Сумма доходов для расчета налогового потенциала по НДФЛ" и "Фонд заработной платы".</t>
  </si>
  <si>
    <t>Справочно: 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</si>
  <si>
    <t>Расчет доходов для определения налогового потенциала по налогу на доходы физических лиц (рассчитывается с участием отдела финансов территории)</t>
  </si>
  <si>
    <r>
      <t xml:space="preserve">Приложение № 6
к постановлению
Администрации
города Батайска
от </t>
    </r>
    <r>
      <rPr>
        <u/>
        <sz val="12"/>
        <color rgb="FF000000"/>
        <rFont val="Times New Roman"/>
        <family val="1"/>
        <charset val="204"/>
      </rPr>
      <t xml:space="preserve">25.08.2022 </t>
    </r>
    <r>
      <rPr>
        <sz val="12"/>
        <color rgb="FF000000"/>
        <rFont val="Times New Roman"/>
        <family val="1"/>
        <charset val="204"/>
      </rPr>
      <t xml:space="preserve">№ </t>
    </r>
    <r>
      <rPr>
        <u/>
        <sz val="12"/>
        <color rgb="FF000000"/>
        <rFont val="Times New Roman"/>
        <family val="1"/>
        <charset val="204"/>
      </rPr>
      <t>2426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</si>
</sst>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#,##0.000"/>
    <numFmt numFmtId="166" formatCode="0.0"/>
  </numFmts>
  <fonts count="30" x14ac:knownFonts="1">
    <font>
      <sz val="10"/>
      <color rgb="FF000000"/>
      <name val="Arial Cyr"/>
      <family val="2"/>
      <charset val="204"/>
    </font>
    <font>
      <u/>
      <sz val="10"/>
      <color rgb="FF0000FF"/>
      <name val="Arial Cyr"/>
      <family val="2"/>
      <charset val="204"/>
    </font>
    <font>
      <u/>
      <sz val="10"/>
      <color rgb="FF7F007F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1"/>
      <color rgb="FF7F007F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7F00"/>
      <name val="Calibri"/>
      <family val="2"/>
      <charset val="204"/>
    </font>
    <font>
      <sz val="10"/>
      <color rgb="FF000000"/>
      <name val="Arial Cyr"/>
      <family val="2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scheme val="minor"/>
    </font>
    <font>
      <u/>
      <sz val="12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7F007F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99999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none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1" applyNumberFormat="0" applyBorder="0" applyAlignment="0" applyProtection="0"/>
    <xf numFmtId="0" fontId="4" fillId="3" borderId="2" applyNumberFormat="0" applyBorder="0" applyAlignment="0" applyProtection="0"/>
    <xf numFmtId="0" fontId="4" fillId="4" borderId="3" applyNumberFormat="0" applyBorder="0" applyAlignment="0" applyProtection="0"/>
    <xf numFmtId="0" fontId="4" fillId="3" borderId="2" applyNumberFormat="0" applyBorder="0" applyAlignment="0" applyProtection="0"/>
    <xf numFmtId="0" fontId="4" fillId="5" borderId="4" applyNumberFormat="0" applyBorder="0" applyAlignment="0" applyProtection="0"/>
    <xf numFmtId="0" fontId="4" fillId="6" borderId="5" applyNumberFormat="0" applyBorder="0" applyAlignment="0" applyProtection="0"/>
    <xf numFmtId="0" fontId="4" fillId="7" borderId="6" applyNumberFormat="0" applyBorder="0" applyAlignment="0" applyProtection="0"/>
    <xf numFmtId="0" fontId="4" fillId="8" borderId="7" applyNumberFormat="0" applyBorder="0" applyAlignment="0" applyProtection="0"/>
    <xf numFmtId="0" fontId="4" fillId="9" borderId="8" applyNumberFormat="0" applyBorder="0" applyAlignment="0" applyProtection="0"/>
    <xf numFmtId="0" fontId="4" fillId="3" borderId="2" applyNumberFormat="0" applyBorder="0" applyAlignment="0" applyProtection="0"/>
    <xf numFmtId="0" fontId="4" fillId="7" borderId="6" applyNumberFormat="0" applyBorder="0" applyAlignment="0" applyProtection="0"/>
    <xf numFmtId="0" fontId="4" fillId="10" borderId="9" applyNumberFormat="0" applyBorder="0" applyAlignment="0" applyProtection="0"/>
    <xf numFmtId="0" fontId="5" fillId="11" borderId="10" applyNumberFormat="0" applyBorder="0" applyAlignment="0" applyProtection="0"/>
    <xf numFmtId="0" fontId="5" fillId="8" borderId="7" applyNumberFormat="0" applyBorder="0" applyAlignment="0" applyProtection="0"/>
    <xf numFmtId="0" fontId="5" fillId="9" borderId="8" applyNumberFormat="0" applyBorder="0" applyAlignment="0" applyProtection="0"/>
    <xf numFmtId="0" fontId="5" fillId="12" borderId="11" applyNumberFormat="0" applyBorder="0" applyAlignment="0" applyProtection="0"/>
    <xf numFmtId="0" fontId="5" fillId="13" borderId="12" applyNumberFormat="0" applyBorder="0" applyAlignment="0" applyProtection="0"/>
    <xf numFmtId="0" fontId="5" fillId="14" borderId="13" applyNumberFormat="0" applyBorder="0" applyAlignment="0" applyProtection="0"/>
    <xf numFmtId="0" fontId="5" fillId="15" borderId="14" applyNumberFormat="0" applyBorder="0" applyAlignment="0" applyProtection="0"/>
    <xf numFmtId="0" fontId="5" fillId="16" borderId="15" applyNumberFormat="0" applyBorder="0" applyAlignment="0" applyProtection="0"/>
    <xf numFmtId="0" fontId="5" fillId="17" borderId="16" applyNumberFormat="0" applyBorder="0" applyAlignment="0" applyProtection="0"/>
    <xf numFmtId="0" fontId="5" fillId="12" borderId="11" applyNumberFormat="0" applyBorder="0" applyAlignment="0" applyProtection="0"/>
    <xf numFmtId="0" fontId="5" fillId="13" borderId="12" applyNumberFormat="0" applyBorder="0" applyAlignment="0" applyProtection="0"/>
    <xf numFmtId="0" fontId="5" fillId="18" borderId="17" applyNumberFormat="0" applyBorder="0" applyAlignment="0" applyProtection="0"/>
    <xf numFmtId="0" fontId="6" fillId="19" borderId="18" applyNumberFormat="0" applyAlignment="0" applyProtection="0"/>
    <xf numFmtId="0" fontId="7" fillId="20" borderId="19" applyNumberFormat="0" applyAlignment="0" applyProtection="0"/>
    <xf numFmtId="0" fontId="8" fillId="21" borderId="20" applyNumberFormat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9" fillId="22" borderId="21" applyNumberFormat="0" applyFill="0" applyAlignment="0" applyProtection="0"/>
    <xf numFmtId="0" fontId="10" fillId="23" borderId="22" applyNumberFormat="0" applyFill="0" applyAlignment="0" applyProtection="0"/>
    <xf numFmtId="0" fontId="11" fillId="24" borderId="23" applyNumberFormat="0" applyFill="0" applyAlignment="0" applyProtection="0"/>
    <xf numFmtId="0" fontId="11" fillId="0" borderId="0" applyNumberFormat="0" applyFill="0" applyBorder="0" applyAlignment="0" applyProtection="0"/>
    <xf numFmtId="0" fontId="12" fillId="25" borderId="24" applyNumberFormat="0" applyFill="0" applyAlignment="0" applyProtection="0"/>
    <xf numFmtId="0" fontId="13" fillId="26" borderId="25" applyNumberFormat="0" applyAlignment="0" applyProtection="0"/>
    <xf numFmtId="0" fontId="14" fillId="0" borderId="0" applyNumberFormat="0" applyFill="0" applyBorder="0" applyAlignment="0" applyProtection="0"/>
    <xf numFmtId="0" fontId="15" fillId="27" borderId="26" applyNumberFormat="0" applyBorder="0" applyAlignment="0" applyProtection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6" fillId="3" borderId="2" applyNumberFormat="0" applyBorder="0" applyAlignment="0" applyProtection="0"/>
    <xf numFmtId="0" fontId="17" fillId="0" borderId="0" applyNumberFormat="0" applyFill="0" applyBorder="0" applyAlignment="0" applyProtection="0"/>
    <xf numFmtId="0" fontId="21" fillId="28" borderId="27" applyNumberFormat="0" applyFont="0" applyAlignment="0" applyProtection="0"/>
    <xf numFmtId="9" fontId="21" fillId="0" borderId="0" applyFont="0" applyFill="0" applyBorder="0" applyAlignment="0" applyProtection="0"/>
    <xf numFmtId="0" fontId="18" fillId="29" borderId="28" applyNumberFormat="0" applyFill="0" applyAlignment="0" applyProtection="0"/>
    <xf numFmtId="0" fontId="1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4" borderId="3" applyNumberFormat="0" applyBorder="0" applyAlignment="0" applyProtection="0"/>
    <xf numFmtId="0" fontId="25" fillId="29" borderId="26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29" borderId="26" xfId="0" applyFont="1" applyFill="1" applyBorder="1"/>
    <xf numFmtId="0" fontId="23" fillId="0" borderId="26" xfId="0" applyFont="1" applyBorder="1"/>
    <xf numFmtId="164" fontId="23" fillId="0" borderId="26" xfId="0" applyNumberFormat="1" applyFont="1" applyBorder="1" applyAlignment="1">
      <alignment horizontal="right"/>
    </xf>
    <xf numFmtId="0" fontId="23" fillId="0" borderId="0" xfId="0" applyFont="1"/>
    <xf numFmtId="164" fontId="23" fillId="0" borderId="0" xfId="0" applyNumberFormat="1" applyFont="1" applyAlignment="1">
      <alignment horizontal="right"/>
    </xf>
    <xf numFmtId="0" fontId="23" fillId="0" borderId="26" xfId="0" applyFont="1" applyBorder="1" applyAlignment="1">
      <alignment horizontal="center"/>
    </xf>
    <xf numFmtId="0" fontId="23" fillId="29" borderId="26" xfId="0" applyFont="1" applyFill="1" applyBorder="1" applyAlignment="1">
      <alignment horizontal="left" vertical="top" wrapText="1"/>
    </xf>
    <xf numFmtId="0" fontId="23" fillId="29" borderId="26" xfId="0" applyFont="1" applyFill="1" applyBorder="1" applyAlignment="1" applyProtection="1">
      <alignment horizontal="center" vertical="center" wrapText="1"/>
    </xf>
    <xf numFmtId="0" fontId="23" fillId="29" borderId="0" xfId="0" applyFont="1" applyFill="1" applyAlignment="1">
      <alignment horizontal="center" vertical="center" wrapText="1"/>
    </xf>
    <xf numFmtId="0" fontId="26" fillId="29" borderId="0" xfId="28" applyFont="1" applyFill="1" applyAlignment="1" applyProtection="1">
      <alignment vertical="top" wrapText="1"/>
    </xf>
    <xf numFmtId="0" fontId="23" fillId="0" borderId="0" xfId="0" applyFont="1" applyProtection="1"/>
    <xf numFmtId="0" fontId="23" fillId="29" borderId="0" xfId="0" applyFont="1" applyFill="1" applyAlignment="1">
      <alignment horizontal="right" vertical="center" wrapText="1"/>
    </xf>
    <xf numFmtId="0" fontId="3" fillId="29" borderId="0" xfId="0" applyFont="1" applyFill="1" applyProtection="1"/>
    <xf numFmtId="0" fontId="3" fillId="29" borderId="0" xfId="0" applyFont="1" applyFill="1"/>
    <xf numFmtId="0" fontId="23" fillId="0" borderId="30" xfId="39" applyFont="1" applyFill="1" applyBorder="1" applyAlignment="1" applyProtection="1">
      <alignment horizontal="center"/>
    </xf>
    <xf numFmtId="0" fontId="23" fillId="0" borderId="30" xfId="0" applyFont="1" applyFill="1" applyBorder="1" applyAlignment="1">
      <alignment horizontal="center"/>
    </xf>
    <xf numFmtId="0" fontId="23" fillId="0" borderId="30" xfId="0" applyFont="1" applyFill="1" applyBorder="1"/>
    <xf numFmtId="0" fontId="23" fillId="0" borderId="30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left" vertical="center" indent="2"/>
    </xf>
    <xf numFmtId="0" fontId="27" fillId="0" borderId="30" xfId="39" applyFont="1" applyFill="1" applyBorder="1" applyAlignment="1" applyProtection="1">
      <alignment horizontal="center" vertical="center" wrapText="1"/>
    </xf>
    <xf numFmtId="164" fontId="23" fillId="0" borderId="30" xfId="0" applyNumberFormat="1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left" vertical="center" wrapText="1" indent="2"/>
    </xf>
    <xf numFmtId="0" fontId="23" fillId="0" borderId="30" xfId="0" applyFont="1" applyFill="1" applyBorder="1" applyAlignment="1">
      <alignment vertical="top" wrapText="1"/>
    </xf>
    <xf numFmtId="0" fontId="23" fillId="0" borderId="30" xfId="0" applyFont="1" applyFill="1" applyBorder="1" applyAlignment="1">
      <alignment horizontal="left" vertical="top" indent="2"/>
    </xf>
    <xf numFmtId="4" fontId="23" fillId="0" borderId="30" xfId="0" applyNumberFormat="1" applyFont="1" applyFill="1" applyBorder="1" applyAlignment="1" applyProtection="1">
      <alignment horizontal="center" vertical="center"/>
      <protection locked="0"/>
    </xf>
    <xf numFmtId="0" fontId="23" fillId="0" borderId="30" xfId="0" applyFont="1" applyFill="1" applyBorder="1" applyAlignment="1" applyProtection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vertical="center"/>
    </xf>
    <xf numFmtId="0" fontId="23" fillId="0" borderId="30" xfId="0" applyFont="1" applyFill="1" applyBorder="1" applyAlignment="1">
      <alignment horizontal="left" vertical="center" wrapText="1"/>
    </xf>
    <xf numFmtId="0" fontId="23" fillId="0" borderId="30" xfId="0" applyFont="1" applyFill="1" applyBorder="1" applyAlignment="1">
      <alignment vertical="center" wrapText="1"/>
    </xf>
    <xf numFmtId="0" fontId="23" fillId="0" borderId="30" xfId="0" applyFont="1" applyFill="1" applyBorder="1" applyAlignment="1">
      <alignment horizontal="right" vertical="center"/>
    </xf>
    <xf numFmtId="0" fontId="23" fillId="0" borderId="30" xfId="0" applyFont="1" applyFill="1" applyBorder="1" applyAlignment="1">
      <alignment horizontal="left" vertical="center" wrapText="1" indent="1"/>
    </xf>
    <xf numFmtId="0" fontId="23" fillId="0" borderId="30" xfId="0" applyFont="1" applyFill="1" applyBorder="1" applyAlignment="1">
      <alignment horizontal="right" wrapText="1"/>
    </xf>
    <xf numFmtId="0" fontId="23" fillId="0" borderId="31" xfId="0" applyFont="1" applyFill="1" applyBorder="1" applyAlignment="1">
      <alignment horizontal="left" vertical="center" indent="2"/>
    </xf>
    <xf numFmtId="0" fontId="23" fillId="0" borderId="30" xfId="0" applyFont="1" applyFill="1" applyBorder="1" applyAlignment="1">
      <alignment wrapText="1"/>
    </xf>
    <xf numFmtId="0" fontId="3" fillId="29" borderId="0" xfId="0" applyFont="1" applyFill="1" applyAlignment="1" applyProtection="1">
      <alignment vertical="center"/>
    </xf>
    <xf numFmtId="0" fontId="3" fillId="0" borderId="0" xfId="0" applyFont="1" applyFill="1"/>
    <xf numFmtId="0" fontId="23" fillId="0" borderId="33" xfId="0" applyFont="1" applyFill="1" applyBorder="1" applyAlignment="1">
      <alignment horizontal="center"/>
    </xf>
    <xf numFmtId="164" fontId="3" fillId="0" borderId="29" xfId="0" applyNumberFormat="1" applyFont="1" applyFill="1" applyBorder="1" applyAlignment="1" applyProtection="1">
      <alignment wrapText="1"/>
      <protection locked="0"/>
    </xf>
    <xf numFmtId="164" fontId="3" fillId="0" borderId="29" xfId="0" applyNumberFormat="1" applyFont="1" applyFill="1" applyBorder="1" applyProtection="1">
      <protection locked="0"/>
    </xf>
    <xf numFmtId="164" fontId="3" fillId="0" borderId="29" xfId="0" applyNumberFormat="1" applyFont="1" applyFill="1" applyBorder="1" applyAlignment="1" applyProtection="1">
      <alignment vertical="center" wrapText="1"/>
      <protection locked="0"/>
    </xf>
    <xf numFmtId="0" fontId="27" fillId="0" borderId="30" xfId="39" applyFont="1" applyFill="1" applyBorder="1" applyAlignment="1" applyProtection="1">
      <alignment horizontal="center" vertical="top" wrapText="1"/>
    </xf>
    <xf numFmtId="164" fontId="23" fillId="0" borderId="30" xfId="0" applyNumberFormat="1" applyFont="1" applyFill="1" applyBorder="1" applyAlignment="1">
      <alignment horizontal="left" vertical="top" wrapText="1"/>
    </xf>
    <xf numFmtId="164" fontId="23" fillId="0" borderId="30" xfId="0" applyNumberFormat="1" applyFont="1" applyFill="1" applyBorder="1" applyAlignment="1">
      <alignment horizontal="left" vertical="center" wrapText="1"/>
    </xf>
    <xf numFmtId="0" fontId="24" fillId="29" borderId="26" xfId="0" applyFont="1" applyFill="1" applyBorder="1" applyAlignment="1" applyProtection="1">
      <alignment vertical="center"/>
    </xf>
    <xf numFmtId="2" fontId="23" fillId="0" borderId="30" xfId="0" applyNumberFormat="1" applyFont="1" applyFill="1" applyBorder="1" applyAlignment="1">
      <alignment wrapText="1"/>
    </xf>
    <xf numFmtId="0" fontId="23" fillId="0" borderId="30" xfId="0" applyFont="1" applyFill="1" applyBorder="1" applyAlignment="1">
      <alignment horizontal="justify" vertical="center"/>
    </xf>
    <xf numFmtId="0" fontId="3" fillId="0" borderId="30" xfId="0" applyFont="1" applyFill="1" applyBorder="1" applyAlignment="1">
      <alignment horizontal="center" vertical="center"/>
    </xf>
    <xf numFmtId="166" fontId="23" fillId="0" borderId="30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165" fontId="3" fillId="0" borderId="29" xfId="0" applyNumberFormat="1" applyFont="1" applyFill="1" applyBorder="1" applyAlignment="1" applyProtection="1">
      <alignment horizontal="center" vertical="center"/>
      <protection locked="0"/>
    </xf>
    <xf numFmtId="4" fontId="3" fillId="0" borderId="29" xfId="0" applyNumberFormat="1" applyFont="1" applyFill="1" applyBorder="1" applyAlignment="1" applyProtection="1">
      <alignment horizontal="center" vertical="center"/>
      <protection locked="0"/>
    </xf>
    <xf numFmtId="2" fontId="3" fillId="0" borderId="29" xfId="0" applyNumberFormat="1" applyFont="1" applyFill="1" applyBorder="1" applyAlignment="1" applyProtection="1">
      <alignment horizontal="center" vertical="center"/>
      <protection locked="0"/>
    </xf>
    <xf numFmtId="164" fontId="23" fillId="0" borderId="30" xfId="0" applyNumberFormat="1" applyFont="1" applyFill="1" applyBorder="1" applyAlignment="1">
      <alignment horizontal="center"/>
    </xf>
    <xf numFmtId="4" fontId="23" fillId="0" borderId="30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 applyProtection="1">
      <alignment horizontal="center" vertical="center"/>
      <protection locked="0"/>
    </xf>
    <xf numFmtId="4" fontId="3" fillId="0" borderId="29" xfId="0" applyNumberFormat="1" applyFont="1" applyFill="1" applyBorder="1" applyAlignment="1" applyProtection="1">
      <alignment horizontal="center"/>
      <protection locked="0"/>
    </xf>
    <xf numFmtId="4" fontId="23" fillId="0" borderId="30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 applyProtection="1">
      <alignment horizontal="center"/>
      <protection locked="0"/>
    </xf>
    <xf numFmtId="164" fontId="28" fillId="0" borderId="30" xfId="0" applyNumberFormat="1" applyFont="1" applyFill="1" applyBorder="1" applyAlignment="1" applyProtection="1">
      <alignment horizontal="center"/>
      <protection locked="0"/>
    </xf>
    <xf numFmtId="2" fontId="23" fillId="0" borderId="30" xfId="0" applyNumberFormat="1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23" fillId="29" borderId="26" xfId="0" applyFont="1" applyFill="1" applyBorder="1" applyAlignment="1" applyProtection="1">
      <alignment horizontal="center" vertical="center"/>
    </xf>
    <xf numFmtId="0" fontId="23" fillId="29" borderId="0" xfId="0" applyFont="1" applyFill="1" applyAlignment="1">
      <alignment horizontal="center" vertical="center" wrapText="1"/>
    </xf>
    <xf numFmtId="0" fontId="23" fillId="0" borderId="30" xfId="39" applyFont="1" applyFill="1" applyBorder="1" applyAlignment="1" applyProtection="1">
      <alignment horizontal="center" vertical="center"/>
    </xf>
    <xf numFmtId="0" fontId="23" fillId="0" borderId="30" xfId="39" applyFont="1" applyFill="1" applyBorder="1" applyAlignment="1" applyProtection="1">
      <alignment horizontal="center" vertical="center" wrapText="1"/>
    </xf>
    <xf numFmtId="0" fontId="23" fillId="0" borderId="26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51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41"/>
    <cellStyle name="Calculation" xfId="27"/>
    <cellStyle name="Check Cell" xfId="36"/>
    <cellStyle name="Explanatory Text" xfId="42"/>
    <cellStyle name="Good" xfId="49"/>
    <cellStyle name="Heading 1" xfId="31"/>
    <cellStyle name="Heading 2" xfId="32"/>
    <cellStyle name="Heading 3" xfId="33"/>
    <cellStyle name="Heading 4" xfId="34"/>
    <cellStyle name="Linked Cell" xfId="45"/>
    <cellStyle name="Neutral" xfId="38"/>
    <cellStyle name="Note" xfId="43"/>
    <cellStyle name="Output" xfId="26"/>
    <cellStyle name="Title" xfId="37"/>
    <cellStyle name="Warning Text" xfId="46"/>
    <cellStyle name="Ввод " xfId="25"/>
    <cellStyle name="Гиперссылка" xfId="28" builtinId="8" customBuiltin="1"/>
    <cellStyle name="Денежный" xfId="29" builtinId="4" customBuiltin="1"/>
    <cellStyle name="Денежный [0]" xfId="30" builtinId="7" customBuiltin="1"/>
    <cellStyle name="Итог" xfId="35"/>
    <cellStyle name="Обычный" xfId="0" builtinId="0" customBuiltin="1"/>
    <cellStyle name="Обычный 2" xfId="39"/>
    <cellStyle name="Обычный 3" xfId="50"/>
    <cellStyle name="Открывавшаяся гиперссылка" xfId="40" builtinId="9" customBuiltin="1"/>
    <cellStyle name="Процентный" xfId="44" builtinId="5" customBuiltin="1"/>
    <cellStyle name="Финансовый" xfId="47" builtinId="3" customBuiltin="1"/>
    <cellStyle name="Финансовый [0]" xfId="48" builtinId="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0799" count="1">
        <pm:charStyle name="Обычный" fontId="1" Id="1"/>
      </pm:charStyles>
      <pm:colors xmlns:pm="smNativeData" id="10799" count="28">
        <pm:color name="Бирюзовый" rgb="008080"/>
        <pm:color name="Сине-фиолетовый" rgb="9999FF"/>
        <pm:color name="Вишневый" rgb="993366"/>
        <pm:color name="Слоновая кость" rgb="FFFFCC"/>
        <pm:color name="Светло-голубой" rgb="CCFFFF"/>
        <pm:color name="Темно-фиолетовый" rgb="660066"/>
        <pm:color name="Коралловый" rgb="FF8080"/>
        <pm:color name="Васильковый" rgb="0066CC"/>
        <pm:color name="Пастельный голубой" rgb="CCCCFF"/>
        <pm:color name="Небесно-голубой" rgb="00CCFF"/>
        <pm:color name="Светло-зеленый" rgb="CCFFCC"/>
        <pm:color name="Светло-желтый" rgb="FFFF99"/>
        <pm:color name="Бледно-голубой" rgb="99CCFF"/>
        <pm:color name="Сиреневый" rgb="FF99CC"/>
        <pm:color name="Светло-коричневый" rgb="FFCC99"/>
        <pm:color name="Светло-синий" rgb="3366FF"/>
        <pm:color name="Цвет морской волны" rgb="33CCCC"/>
        <pm:color name="Травяной" rgb="99CC00"/>
        <pm:color name="Золотой" rgb="FFCC00"/>
        <pm:color name="Ярко-оранжевый" rgb="FF9900"/>
        <pm:color name="Оранжевый" rgb="FF6600"/>
        <pm:color name="Сизый" rgb="666699"/>
        <pm:color name="Сине-зеленый" rgb="003366"/>
        <pm:color name="Изумрудный" rgb="339966"/>
        <pm:color name="Темно-зеленый 1" rgb="003300"/>
        <pm:color name="Оливковый" rgb="333300"/>
        <pm:color name="Коричневый 1" rgb="993300"/>
        <pm:color name="Синий индиго" rgb="333399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6"/>
  <sheetViews>
    <sheetView tabSelected="1" topLeftCell="C112" zoomScale="115" zoomScaleNormal="115" workbookViewId="0">
      <selection activeCell="L1" sqref="L1:M1"/>
    </sheetView>
  </sheetViews>
  <sheetFormatPr defaultColWidth="9.109375" defaultRowHeight="15.6" x14ac:dyDescent="0.3"/>
  <cols>
    <col min="1" max="1" width="40.5546875" style="4" customWidth="1"/>
    <col min="2" max="2" width="11.44140625" style="1" customWidth="1"/>
    <col min="3" max="4" width="15.5546875" style="1" bestFit="1" customWidth="1"/>
    <col min="5" max="9" width="16.6640625" style="1" bestFit="1" customWidth="1"/>
    <col min="10" max="13" width="15.5546875" style="1" bestFit="1" customWidth="1"/>
    <col min="14" max="16384" width="9.109375" style="1"/>
  </cols>
  <sheetData>
    <row r="1" spans="1:13" ht="81" customHeight="1" x14ac:dyDescent="0.35">
      <c r="A1" s="6"/>
      <c r="B1" s="6"/>
      <c r="C1" s="6"/>
      <c r="D1" s="6"/>
      <c r="E1" s="6"/>
      <c r="F1" s="6"/>
      <c r="G1" s="6"/>
      <c r="H1" s="6"/>
      <c r="I1" s="79"/>
      <c r="J1" s="80"/>
      <c r="K1" s="3"/>
      <c r="L1" s="73" t="s">
        <v>81</v>
      </c>
      <c r="M1" s="73"/>
    </row>
    <row r="2" spans="1:13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3"/>
    </row>
    <row r="3" spans="1:13" ht="18" x14ac:dyDescent="0.35">
      <c r="A3" s="72" t="s">
        <v>57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8" t="s">
        <v>53</v>
      </c>
    </row>
    <row r="6" spans="1:13" x14ac:dyDescent="0.3">
      <c r="A6" s="75" t="s">
        <v>58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 x14ac:dyDescent="0.3">
      <c r="A7" s="75"/>
      <c r="B7" s="75"/>
      <c r="C7" s="75"/>
      <c r="D7" s="75"/>
      <c r="E7" s="75"/>
      <c r="F7" s="75"/>
      <c r="G7" s="75"/>
      <c r="H7" s="75"/>
      <c r="I7" s="18"/>
      <c r="J7" s="17"/>
      <c r="K7" s="17"/>
      <c r="L7" s="17"/>
      <c r="M7" s="17"/>
    </row>
    <row r="8" spans="1:13" x14ac:dyDescent="0.3">
      <c r="A8" s="76" t="s">
        <v>2</v>
      </c>
      <c r="B8" s="77" t="s">
        <v>59</v>
      </c>
      <c r="C8" s="21">
        <v>2019</v>
      </c>
      <c r="D8" s="21">
        <v>2020</v>
      </c>
      <c r="E8" s="21">
        <v>2021</v>
      </c>
      <c r="F8" s="21">
        <v>2022</v>
      </c>
      <c r="G8" s="21">
        <v>2023</v>
      </c>
      <c r="H8" s="21">
        <v>2024</v>
      </c>
      <c r="I8" s="21">
        <v>2025</v>
      </c>
      <c r="J8" s="22">
        <v>2019</v>
      </c>
      <c r="K8" s="22">
        <v>2020</v>
      </c>
      <c r="L8" s="22">
        <v>2021</v>
      </c>
      <c r="M8" s="22">
        <v>2022</v>
      </c>
    </row>
    <row r="9" spans="1:13" x14ac:dyDescent="0.3">
      <c r="A9" s="76"/>
      <c r="B9" s="77"/>
      <c r="C9" s="21" t="s">
        <v>0</v>
      </c>
      <c r="D9" s="21" t="s">
        <v>0</v>
      </c>
      <c r="E9" s="21" t="s">
        <v>0</v>
      </c>
      <c r="F9" s="21" t="s">
        <v>1</v>
      </c>
      <c r="G9" s="21" t="s">
        <v>60</v>
      </c>
      <c r="H9" s="21" t="s">
        <v>60</v>
      </c>
      <c r="I9" s="21" t="s">
        <v>60</v>
      </c>
      <c r="J9" s="22" t="s">
        <v>3</v>
      </c>
      <c r="K9" s="22" t="s">
        <v>3</v>
      </c>
      <c r="L9" s="22" t="s">
        <v>3</v>
      </c>
      <c r="M9" s="22" t="s">
        <v>3</v>
      </c>
    </row>
    <row r="10" spans="1:13" x14ac:dyDescent="0.3">
      <c r="A10" s="23" t="s">
        <v>4</v>
      </c>
      <c r="B10" s="24" t="s">
        <v>5</v>
      </c>
      <c r="C10" s="31">
        <v>26818</v>
      </c>
      <c r="D10" s="31">
        <v>26231</v>
      </c>
      <c r="E10" s="31">
        <v>26134</v>
      </c>
      <c r="F10" s="31">
        <v>26786</v>
      </c>
      <c r="G10" s="31">
        <v>26811</v>
      </c>
      <c r="H10" s="31">
        <v>27384</v>
      </c>
      <c r="I10" s="31">
        <v>28300</v>
      </c>
      <c r="J10" s="31">
        <v>26639</v>
      </c>
      <c r="K10" s="31">
        <v>25520</v>
      </c>
      <c r="L10" s="31">
        <v>24421</v>
      </c>
      <c r="M10" s="31">
        <v>26980</v>
      </c>
    </row>
    <row r="11" spans="1:13" x14ac:dyDescent="0.3">
      <c r="A11" s="25" t="s">
        <v>6</v>
      </c>
      <c r="B11" s="26" t="s">
        <v>7</v>
      </c>
      <c r="C11" s="27" t="s">
        <v>61</v>
      </c>
      <c r="D11" s="27">
        <v>97.811171601163394</v>
      </c>
      <c r="E11" s="27">
        <v>99.63020853188975</v>
      </c>
      <c r="F11" s="27">
        <v>102.49483431545114</v>
      </c>
      <c r="G11" s="27">
        <v>100.09333233778838</v>
      </c>
      <c r="H11" s="27">
        <v>102.13718249972025</v>
      </c>
      <c r="I11" s="27">
        <v>103.34501898919078</v>
      </c>
      <c r="J11" s="27" t="s">
        <v>61</v>
      </c>
      <c r="K11" s="27">
        <v>95.799391869064152</v>
      </c>
      <c r="L11" s="27">
        <v>95.69357366771159</v>
      </c>
      <c r="M11" s="27">
        <v>110.47868637647926</v>
      </c>
    </row>
    <row r="12" spans="1:13" ht="78" x14ac:dyDescent="0.3">
      <c r="A12" s="28" t="s">
        <v>62</v>
      </c>
      <c r="B12" s="26"/>
      <c r="C12" s="27">
        <v>26818</v>
      </c>
      <c r="D12" s="27">
        <v>26231</v>
      </c>
      <c r="E12" s="27">
        <v>26134</v>
      </c>
      <c r="F12" s="27">
        <v>26786</v>
      </c>
      <c r="G12" s="27">
        <v>26811</v>
      </c>
      <c r="H12" s="27">
        <v>27384</v>
      </c>
      <c r="I12" s="27">
        <v>28300</v>
      </c>
      <c r="J12" s="27">
        <v>26639</v>
      </c>
      <c r="K12" s="27">
        <v>25520</v>
      </c>
      <c r="L12" s="27">
        <v>24421</v>
      </c>
      <c r="M12" s="27">
        <v>26980</v>
      </c>
    </row>
    <row r="13" spans="1:13" ht="31.2" x14ac:dyDescent="0.3">
      <c r="A13" s="36" t="s">
        <v>8</v>
      </c>
      <c r="B13" s="24" t="s">
        <v>5</v>
      </c>
      <c r="C13" s="57">
        <v>62</v>
      </c>
      <c r="D13" s="57">
        <v>60</v>
      </c>
      <c r="E13" s="58">
        <v>62</v>
      </c>
      <c r="F13" s="58">
        <v>63</v>
      </c>
      <c r="G13" s="58">
        <v>63</v>
      </c>
      <c r="H13" s="58">
        <v>53</v>
      </c>
      <c r="I13" s="58">
        <v>50</v>
      </c>
      <c r="J13" s="59">
        <v>65</v>
      </c>
      <c r="K13" s="59">
        <v>50</v>
      </c>
      <c r="L13" s="59">
        <v>45</v>
      </c>
      <c r="M13" s="58">
        <v>50</v>
      </c>
    </row>
    <row r="14" spans="1:13" x14ac:dyDescent="0.3">
      <c r="A14" s="30" t="s">
        <v>6</v>
      </c>
      <c r="B14" s="26" t="s">
        <v>7</v>
      </c>
      <c r="C14" s="27" t="s">
        <v>61</v>
      </c>
      <c r="D14" s="27">
        <f>IF(C13,D13/C13*100,0)</f>
        <v>96.774193548387103</v>
      </c>
      <c r="E14" s="27">
        <f t="shared" ref="E14:I14" si="0">IF(D13,E13/D13*100,0)</f>
        <v>103.33333333333334</v>
      </c>
      <c r="F14" s="27">
        <f t="shared" si="0"/>
        <v>101.61290322580645</v>
      </c>
      <c r="G14" s="27">
        <f t="shared" si="0"/>
        <v>100</v>
      </c>
      <c r="H14" s="27">
        <f t="shared" si="0"/>
        <v>84.126984126984127</v>
      </c>
      <c r="I14" s="27">
        <f t="shared" si="0"/>
        <v>94.339622641509436</v>
      </c>
      <c r="J14" s="27" t="s">
        <v>61</v>
      </c>
      <c r="K14" s="27">
        <f>IF(J13,K13/J13*100,0)</f>
        <v>76.923076923076934</v>
      </c>
      <c r="L14" s="27">
        <f t="shared" ref="L14:M14" si="1">IF(K13,L13/K13*100,0)</f>
        <v>90</v>
      </c>
      <c r="M14" s="27">
        <f t="shared" si="1"/>
        <v>111.11111111111111</v>
      </c>
    </row>
    <row r="15" spans="1:13" ht="62.4" x14ac:dyDescent="0.3">
      <c r="A15" s="38" t="s">
        <v>63</v>
      </c>
      <c r="B15" s="24" t="s">
        <v>5</v>
      </c>
      <c r="C15" s="31" t="s">
        <v>74</v>
      </c>
      <c r="D15" s="31" t="s">
        <v>74</v>
      </c>
      <c r="E15" s="31" t="s">
        <v>74</v>
      </c>
      <c r="F15" s="31" t="s">
        <v>74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</row>
    <row r="16" spans="1:13" x14ac:dyDescent="0.3">
      <c r="A16" s="25" t="s">
        <v>6</v>
      </c>
      <c r="B16" s="26" t="s">
        <v>7</v>
      </c>
      <c r="C16" s="27" t="s">
        <v>61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27" t="s">
        <v>61</v>
      </c>
      <c r="K16" s="60">
        <v>0</v>
      </c>
      <c r="L16" s="60">
        <v>0</v>
      </c>
      <c r="M16" s="60">
        <v>0</v>
      </c>
    </row>
    <row r="17" spans="1:13" x14ac:dyDescent="0.3">
      <c r="A17" s="29" t="s">
        <v>9</v>
      </c>
      <c r="B17" s="24" t="s">
        <v>5</v>
      </c>
      <c r="C17" s="31" t="s">
        <v>74</v>
      </c>
      <c r="D17" s="31" t="s">
        <v>74</v>
      </c>
      <c r="E17" s="31" t="s">
        <v>74</v>
      </c>
      <c r="F17" s="31" t="s">
        <v>74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</row>
    <row r="18" spans="1:13" x14ac:dyDescent="0.3">
      <c r="A18" s="30" t="s">
        <v>6</v>
      </c>
      <c r="B18" s="26" t="s">
        <v>7</v>
      </c>
      <c r="C18" s="27" t="s">
        <v>61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27" t="s">
        <v>61</v>
      </c>
      <c r="K18" s="60">
        <v>0</v>
      </c>
      <c r="L18" s="60">
        <v>0</v>
      </c>
      <c r="M18" s="60">
        <v>0</v>
      </c>
    </row>
    <row r="19" spans="1:13" x14ac:dyDescent="0.3">
      <c r="A19" s="29" t="s">
        <v>10</v>
      </c>
      <c r="B19" s="24" t="s">
        <v>5</v>
      </c>
      <c r="C19" s="31" t="s">
        <v>74</v>
      </c>
      <c r="D19" s="31" t="s">
        <v>74</v>
      </c>
      <c r="E19" s="31" t="s">
        <v>74</v>
      </c>
      <c r="F19" s="31" t="s">
        <v>74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</row>
    <row r="20" spans="1:13" x14ac:dyDescent="0.3">
      <c r="A20" s="25" t="s">
        <v>6</v>
      </c>
      <c r="B20" s="26" t="s">
        <v>7</v>
      </c>
      <c r="C20" s="31" t="s">
        <v>74</v>
      </c>
      <c r="D20" s="31" t="s">
        <v>74</v>
      </c>
      <c r="E20" s="31" t="s">
        <v>74</v>
      </c>
      <c r="F20" s="31" t="s">
        <v>74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</row>
    <row r="21" spans="1:13" x14ac:dyDescent="0.3">
      <c r="A21" s="36" t="s">
        <v>11</v>
      </c>
      <c r="B21" s="24" t="s">
        <v>5</v>
      </c>
      <c r="C21" s="57">
        <v>3390</v>
      </c>
      <c r="D21" s="57">
        <v>3045</v>
      </c>
      <c r="E21" s="58">
        <v>3036</v>
      </c>
      <c r="F21" s="58">
        <v>3080</v>
      </c>
      <c r="G21" s="58">
        <v>3120</v>
      </c>
      <c r="H21" s="58">
        <v>3649</v>
      </c>
      <c r="I21" s="58">
        <v>4500</v>
      </c>
      <c r="J21" s="58">
        <v>3219</v>
      </c>
      <c r="K21" s="58">
        <v>3011</v>
      </c>
      <c r="L21" s="58">
        <v>2793</v>
      </c>
      <c r="M21" s="58">
        <v>3125</v>
      </c>
    </row>
    <row r="22" spans="1:13" x14ac:dyDescent="0.3">
      <c r="A22" s="25" t="s">
        <v>6</v>
      </c>
      <c r="B22" s="26" t="s">
        <v>7</v>
      </c>
      <c r="C22" s="27" t="s">
        <v>61</v>
      </c>
      <c r="D22" s="27">
        <f>IF(C21,D21/C21*100,0)</f>
        <v>89.82300884955751</v>
      </c>
      <c r="E22" s="27">
        <f t="shared" ref="E22:I22" si="2">IF(D21,E21/D21*100,0)</f>
        <v>99.704433497536954</v>
      </c>
      <c r="F22" s="27">
        <f t="shared" si="2"/>
        <v>101.44927536231884</v>
      </c>
      <c r="G22" s="27">
        <f t="shared" si="2"/>
        <v>101.29870129870129</v>
      </c>
      <c r="H22" s="27">
        <f t="shared" si="2"/>
        <v>116.9551282051282</v>
      </c>
      <c r="I22" s="27">
        <f t="shared" si="2"/>
        <v>123.32145793368045</v>
      </c>
      <c r="J22" s="27" t="s">
        <v>61</v>
      </c>
      <c r="K22" s="27">
        <f t="shared" ref="K22:M22" si="3">IF(J21,K21/J21*100,0)</f>
        <v>93.538365952159054</v>
      </c>
      <c r="L22" s="27">
        <f t="shared" si="3"/>
        <v>92.759880438392557</v>
      </c>
      <c r="M22" s="27">
        <f t="shared" si="3"/>
        <v>111.88686000716075</v>
      </c>
    </row>
    <row r="23" spans="1:13" ht="46.8" x14ac:dyDescent="0.3">
      <c r="A23" s="36" t="s">
        <v>12</v>
      </c>
      <c r="B23" s="24" t="s">
        <v>5</v>
      </c>
      <c r="C23" s="57">
        <v>815</v>
      </c>
      <c r="D23" s="57">
        <v>637</v>
      </c>
      <c r="E23" s="58">
        <v>644</v>
      </c>
      <c r="F23" s="58">
        <v>650</v>
      </c>
      <c r="G23" s="58">
        <v>654</v>
      </c>
      <c r="H23" s="58">
        <v>656</v>
      </c>
      <c r="I23" s="58">
        <v>658</v>
      </c>
      <c r="J23" s="59">
        <v>856</v>
      </c>
      <c r="K23" s="59">
        <v>615</v>
      </c>
      <c r="L23" s="59">
        <v>570</v>
      </c>
      <c r="M23" s="58">
        <v>671</v>
      </c>
    </row>
    <row r="24" spans="1:13" x14ac:dyDescent="0.3">
      <c r="A24" s="25" t="s">
        <v>6</v>
      </c>
      <c r="B24" s="26" t="s">
        <v>7</v>
      </c>
      <c r="C24" s="27" t="s">
        <v>61</v>
      </c>
      <c r="D24" s="27">
        <f>IF(C23,D23/C23*100,0)</f>
        <v>78.159509202453989</v>
      </c>
      <c r="E24" s="27">
        <f t="shared" ref="E24:I24" si="4">IF(D23,E23/D23*100,0)</f>
        <v>101.09890109890109</v>
      </c>
      <c r="F24" s="27">
        <f t="shared" si="4"/>
        <v>100.93167701863355</v>
      </c>
      <c r="G24" s="27">
        <f t="shared" si="4"/>
        <v>100.61538461538461</v>
      </c>
      <c r="H24" s="27">
        <f t="shared" si="4"/>
        <v>100.3058103975535</v>
      </c>
      <c r="I24" s="27">
        <f t="shared" si="4"/>
        <v>100.30487804878048</v>
      </c>
      <c r="J24" s="27" t="s">
        <v>61</v>
      </c>
      <c r="K24" s="27">
        <f t="shared" ref="K24:M24" si="5">IF(J23,K23/J23*100,0)</f>
        <v>71.845794392523359</v>
      </c>
      <c r="L24" s="27">
        <f t="shared" si="5"/>
        <v>92.682926829268297</v>
      </c>
      <c r="M24" s="27">
        <f t="shared" si="5"/>
        <v>117.71929824561404</v>
      </c>
    </row>
    <row r="25" spans="1:13" ht="62.4" x14ac:dyDescent="0.3">
      <c r="A25" s="36" t="s">
        <v>13</v>
      </c>
      <c r="B25" s="24" t="s">
        <v>5</v>
      </c>
      <c r="C25" s="57">
        <v>452</v>
      </c>
      <c r="D25" s="57">
        <v>460</v>
      </c>
      <c r="E25" s="58">
        <v>479</v>
      </c>
      <c r="F25" s="58">
        <v>470</v>
      </c>
      <c r="G25" s="58">
        <v>472</v>
      </c>
      <c r="H25" s="58">
        <v>472</v>
      </c>
      <c r="I25" s="58">
        <v>472</v>
      </c>
      <c r="J25" s="59">
        <v>414</v>
      </c>
      <c r="K25" s="59">
        <v>424</v>
      </c>
      <c r="L25" s="59">
        <v>410</v>
      </c>
      <c r="M25" s="58">
        <v>466</v>
      </c>
    </row>
    <row r="26" spans="1:13" x14ac:dyDescent="0.3">
      <c r="A26" s="25" t="s">
        <v>6</v>
      </c>
      <c r="B26" s="26" t="s">
        <v>7</v>
      </c>
      <c r="C26" s="27" t="s">
        <v>61</v>
      </c>
      <c r="D26" s="27">
        <f>IF(C25,D25/C25*100,0)</f>
        <v>101.76991150442478</v>
      </c>
      <c r="E26" s="27">
        <f t="shared" ref="E26:I26" si="6">IF(D25,E25/D25*100,0)</f>
        <v>104.1304347826087</v>
      </c>
      <c r="F26" s="27">
        <f t="shared" si="6"/>
        <v>98.121085594989566</v>
      </c>
      <c r="G26" s="27">
        <f t="shared" si="6"/>
        <v>100.42553191489361</v>
      </c>
      <c r="H26" s="27">
        <f t="shared" si="6"/>
        <v>100</v>
      </c>
      <c r="I26" s="27">
        <f t="shared" si="6"/>
        <v>100</v>
      </c>
      <c r="J26" s="27" t="s">
        <v>61</v>
      </c>
      <c r="K26" s="27">
        <f t="shared" ref="K26:L26" si="7">IF(J25,K25/J25*100,0)</f>
        <v>102.41545893719808</v>
      </c>
      <c r="L26" s="27">
        <f t="shared" si="7"/>
        <v>96.698113207547166</v>
      </c>
      <c r="M26" s="27">
        <f>IF(L25,M25/L25*100,0)</f>
        <v>113.65853658536584</v>
      </c>
    </row>
    <row r="27" spans="1:13" x14ac:dyDescent="0.3">
      <c r="A27" s="36" t="s">
        <v>14</v>
      </c>
      <c r="B27" s="24" t="s">
        <v>5</v>
      </c>
      <c r="C27" s="57">
        <v>1426</v>
      </c>
      <c r="D27" s="57">
        <v>1082</v>
      </c>
      <c r="E27" s="58">
        <v>956</v>
      </c>
      <c r="F27" s="58">
        <v>971</v>
      </c>
      <c r="G27" s="58">
        <v>980</v>
      </c>
      <c r="H27" s="58">
        <v>990</v>
      </c>
      <c r="I27" s="58">
        <v>1020</v>
      </c>
      <c r="J27" s="58">
        <v>1383</v>
      </c>
      <c r="K27" s="58">
        <v>1132</v>
      </c>
      <c r="L27" s="59">
        <v>732</v>
      </c>
      <c r="M27" s="58">
        <v>970</v>
      </c>
    </row>
    <row r="28" spans="1:13" x14ac:dyDescent="0.3">
      <c r="A28" s="25" t="s">
        <v>6</v>
      </c>
      <c r="B28" s="26" t="s">
        <v>7</v>
      </c>
      <c r="C28" s="27" t="s">
        <v>61</v>
      </c>
      <c r="D28" s="27">
        <f>IF(C27,D27/C27*100,0)</f>
        <v>75.876577840112205</v>
      </c>
      <c r="E28" s="27">
        <f t="shared" ref="E28:I28" si="8">IF(D27,E27/D27*100,0)</f>
        <v>88.354898336414038</v>
      </c>
      <c r="F28" s="27">
        <f t="shared" si="8"/>
        <v>101.56903765690377</v>
      </c>
      <c r="G28" s="27">
        <f t="shared" si="8"/>
        <v>100.92687950566426</v>
      </c>
      <c r="H28" s="27">
        <f t="shared" si="8"/>
        <v>101.0204081632653</v>
      </c>
      <c r="I28" s="27">
        <f t="shared" si="8"/>
        <v>103.03030303030303</v>
      </c>
      <c r="J28" s="27" t="s">
        <v>61</v>
      </c>
      <c r="K28" s="27">
        <f t="shared" ref="K28:M28" si="9">IF(J27,K27/J27*100,0)</f>
        <v>81.851048445408537</v>
      </c>
      <c r="L28" s="27">
        <f t="shared" si="9"/>
        <v>64.664310954063609</v>
      </c>
      <c r="M28" s="27">
        <f t="shared" si="9"/>
        <v>132.5136612021858</v>
      </c>
    </row>
    <row r="29" spans="1:13" ht="38.25" customHeight="1" x14ac:dyDescent="0.3">
      <c r="A29" s="35" t="s">
        <v>15</v>
      </c>
      <c r="B29" s="24" t="s">
        <v>5</v>
      </c>
      <c r="C29" s="57">
        <v>4989</v>
      </c>
      <c r="D29" s="57">
        <v>4458</v>
      </c>
      <c r="E29" s="58">
        <v>4612</v>
      </c>
      <c r="F29" s="58">
        <v>4668</v>
      </c>
      <c r="G29" s="58">
        <v>4675</v>
      </c>
      <c r="H29" s="58">
        <v>4688</v>
      </c>
      <c r="I29" s="58">
        <v>4694</v>
      </c>
      <c r="J29" s="58">
        <v>4975</v>
      </c>
      <c r="K29" s="58">
        <v>4870</v>
      </c>
      <c r="L29" s="58">
        <v>4202</v>
      </c>
      <c r="M29" s="58">
        <v>4535</v>
      </c>
    </row>
    <row r="30" spans="1:13" x14ac:dyDescent="0.3">
      <c r="A30" s="25" t="s">
        <v>6</v>
      </c>
      <c r="B30" s="26" t="s">
        <v>7</v>
      </c>
      <c r="C30" s="27" t="s">
        <v>61</v>
      </c>
      <c r="D30" s="27">
        <f>IF(C29,D29/C29*100,0)</f>
        <v>89.356584485868908</v>
      </c>
      <c r="E30" s="27">
        <f t="shared" ref="E30:I30" si="10">IF(D29,E29/D29*100,0)</f>
        <v>103.45446388515029</v>
      </c>
      <c r="F30" s="27">
        <f t="shared" si="10"/>
        <v>101.21422376409366</v>
      </c>
      <c r="G30" s="27">
        <f t="shared" si="10"/>
        <v>100.14995715509853</v>
      </c>
      <c r="H30" s="27">
        <f t="shared" si="10"/>
        <v>100.27807486631015</v>
      </c>
      <c r="I30" s="27">
        <f t="shared" si="10"/>
        <v>100.12798634812287</v>
      </c>
      <c r="J30" s="27" t="s">
        <v>61</v>
      </c>
      <c r="K30" s="27">
        <f t="shared" ref="K30:M30" si="11">IF(J29,K29/J29*100,0)</f>
        <v>97.889447236180899</v>
      </c>
      <c r="L30" s="27">
        <f t="shared" si="11"/>
        <v>86.283367556468164</v>
      </c>
      <c r="M30" s="27">
        <f t="shared" si="11"/>
        <v>107.92479771537361</v>
      </c>
    </row>
    <row r="31" spans="1:13" x14ac:dyDescent="0.3">
      <c r="A31" s="36" t="s">
        <v>16</v>
      </c>
      <c r="B31" s="24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3" ht="46.8" x14ac:dyDescent="0.3">
      <c r="A32" s="38" t="s">
        <v>64</v>
      </c>
      <c r="B32" s="24" t="s">
        <v>5</v>
      </c>
      <c r="C32" s="57">
        <v>710</v>
      </c>
      <c r="D32" s="57">
        <v>711</v>
      </c>
      <c r="E32" s="58">
        <v>707</v>
      </c>
      <c r="F32" s="58">
        <v>711</v>
      </c>
      <c r="G32" s="58">
        <v>711</v>
      </c>
      <c r="H32" s="58">
        <v>712</v>
      </c>
      <c r="I32" s="58">
        <v>712</v>
      </c>
      <c r="J32" s="59">
        <v>708</v>
      </c>
      <c r="K32" s="59">
        <v>710</v>
      </c>
      <c r="L32" s="59">
        <v>670</v>
      </c>
      <c r="M32" s="58">
        <v>710</v>
      </c>
    </row>
    <row r="33" spans="1:13" x14ac:dyDescent="0.3">
      <c r="A33" s="25" t="s">
        <v>6</v>
      </c>
      <c r="B33" s="26" t="s">
        <v>7</v>
      </c>
      <c r="C33" s="27" t="s">
        <v>61</v>
      </c>
      <c r="D33" s="27">
        <f>IF(C32,D32/C32*100,0)</f>
        <v>100.14084507042253</v>
      </c>
      <c r="E33" s="27">
        <f t="shared" ref="E33:I33" si="12">IF(D32,E32/D32*100,0)</f>
        <v>99.437412095639942</v>
      </c>
      <c r="F33" s="27">
        <f t="shared" si="12"/>
        <v>100.56577086280056</v>
      </c>
      <c r="G33" s="27">
        <f t="shared" si="12"/>
        <v>100</v>
      </c>
      <c r="H33" s="27">
        <f t="shared" si="12"/>
        <v>100.14064697609003</v>
      </c>
      <c r="I33" s="27">
        <f t="shared" si="12"/>
        <v>100</v>
      </c>
      <c r="J33" s="27" t="s">
        <v>61</v>
      </c>
      <c r="K33" s="27">
        <f t="shared" ref="K33:M33" si="13">IF(J32,K32/J32*100,0)</f>
        <v>100.2824858757062</v>
      </c>
      <c r="L33" s="27">
        <f t="shared" si="13"/>
        <v>94.366197183098592</v>
      </c>
      <c r="M33" s="27">
        <f t="shared" si="13"/>
        <v>105.97014925373134</v>
      </c>
    </row>
    <row r="34" spans="1:13" ht="46.8" x14ac:dyDescent="0.3">
      <c r="A34" s="38" t="s">
        <v>65</v>
      </c>
      <c r="B34" s="24" t="s">
        <v>5</v>
      </c>
      <c r="C34" s="57">
        <v>1508</v>
      </c>
      <c r="D34" s="57">
        <v>1520</v>
      </c>
      <c r="E34" s="58">
        <v>1531</v>
      </c>
      <c r="F34" s="58">
        <v>1617</v>
      </c>
      <c r="G34" s="58">
        <v>1623</v>
      </c>
      <c r="H34" s="58">
        <v>1627</v>
      </c>
      <c r="I34" s="58">
        <v>1630</v>
      </c>
      <c r="J34" s="58">
        <v>1301</v>
      </c>
      <c r="K34" s="58">
        <v>1221</v>
      </c>
      <c r="L34" s="58">
        <v>1112</v>
      </c>
      <c r="M34" s="58">
        <v>1667</v>
      </c>
    </row>
    <row r="35" spans="1:13" x14ac:dyDescent="0.3">
      <c r="A35" s="25" t="s">
        <v>6</v>
      </c>
      <c r="B35" s="26" t="s">
        <v>7</v>
      </c>
      <c r="C35" s="27" t="s">
        <v>61</v>
      </c>
      <c r="D35" s="27">
        <f>IF(C34,D34/C34*100,0)</f>
        <v>100.79575596816977</v>
      </c>
      <c r="E35" s="27">
        <f t="shared" ref="E35:I35" si="14">IF(D34,E34/D34*100,0)</f>
        <v>100.72368421052632</v>
      </c>
      <c r="F35" s="27">
        <f t="shared" si="14"/>
        <v>105.61724363161333</v>
      </c>
      <c r="G35" s="27">
        <f t="shared" si="14"/>
        <v>100.37105751391466</v>
      </c>
      <c r="H35" s="27">
        <f t="shared" si="14"/>
        <v>100.24645717806531</v>
      </c>
      <c r="I35" s="27">
        <f t="shared" si="14"/>
        <v>100.18438844499077</v>
      </c>
      <c r="J35" s="27" t="s">
        <v>61</v>
      </c>
      <c r="K35" s="27">
        <f t="shared" ref="K35:M35" si="15">IF(J34,K34/J34*100,0)</f>
        <v>93.850883935434283</v>
      </c>
      <c r="L35" s="27">
        <f t="shared" si="15"/>
        <v>91.072891072891068</v>
      </c>
      <c r="M35" s="27">
        <f t="shared" si="15"/>
        <v>149.91007194244602</v>
      </c>
    </row>
    <row r="36" spans="1:13" x14ac:dyDescent="0.3">
      <c r="A36" s="36" t="s">
        <v>17</v>
      </c>
      <c r="B36" s="24" t="s">
        <v>5</v>
      </c>
      <c r="C36" s="57">
        <v>5196</v>
      </c>
      <c r="D36" s="57">
        <v>5763</v>
      </c>
      <c r="E36" s="58">
        <v>5570</v>
      </c>
      <c r="F36" s="58">
        <v>5556</v>
      </c>
      <c r="G36" s="58">
        <v>5545</v>
      </c>
      <c r="H36" s="58">
        <v>5643</v>
      </c>
      <c r="I36" s="58">
        <v>5650</v>
      </c>
      <c r="J36" s="58">
        <v>5330</v>
      </c>
      <c r="K36" s="58">
        <v>5032</v>
      </c>
      <c r="L36" s="58">
        <v>5214</v>
      </c>
      <c r="M36" s="58">
        <v>5614</v>
      </c>
    </row>
    <row r="37" spans="1:13" x14ac:dyDescent="0.3">
      <c r="A37" s="25" t="s">
        <v>6</v>
      </c>
      <c r="B37" s="26" t="s">
        <v>7</v>
      </c>
      <c r="C37" s="27" t="s">
        <v>61</v>
      </c>
      <c r="D37" s="27">
        <f>IF(C36,D36/C36*100,0)</f>
        <v>110.91224018475752</v>
      </c>
      <c r="E37" s="27">
        <f t="shared" ref="E37:I37" si="16">IF(D36,E36/D36*100,0)</f>
        <v>96.651049800451148</v>
      </c>
      <c r="F37" s="27">
        <f t="shared" si="16"/>
        <v>99.74865350089766</v>
      </c>
      <c r="G37" s="27">
        <f t="shared" si="16"/>
        <v>99.802015838732899</v>
      </c>
      <c r="H37" s="27">
        <f t="shared" si="16"/>
        <v>101.7673579801623</v>
      </c>
      <c r="I37" s="27">
        <f t="shared" si="16"/>
        <v>100.12404749246855</v>
      </c>
      <c r="J37" s="27" t="s">
        <v>61</v>
      </c>
      <c r="K37" s="27">
        <f t="shared" ref="K37:M37" si="17">IF(J36,K36/J36*100,0)</f>
        <v>94.409005628517832</v>
      </c>
      <c r="L37" s="27">
        <f t="shared" si="17"/>
        <v>103.61685214626391</v>
      </c>
      <c r="M37" s="27">
        <f t="shared" si="17"/>
        <v>107.6716532412735</v>
      </c>
    </row>
    <row r="38" spans="1:13" ht="31.2" x14ac:dyDescent="0.3">
      <c r="A38" s="35" t="s">
        <v>18</v>
      </c>
      <c r="B38" s="24" t="s">
        <v>5</v>
      </c>
      <c r="C38" s="57">
        <v>221</v>
      </c>
      <c r="D38" s="57">
        <v>209</v>
      </c>
      <c r="E38" s="58">
        <v>200</v>
      </c>
      <c r="F38" s="58">
        <v>190</v>
      </c>
      <c r="G38" s="58">
        <v>195</v>
      </c>
      <c r="H38" s="58">
        <v>210</v>
      </c>
      <c r="I38" s="58">
        <v>215</v>
      </c>
      <c r="J38" s="57">
        <v>222</v>
      </c>
      <c r="K38" s="57">
        <v>208</v>
      </c>
      <c r="L38" s="58">
        <v>200</v>
      </c>
      <c r="M38" s="58">
        <v>190</v>
      </c>
    </row>
    <row r="39" spans="1:13" x14ac:dyDescent="0.3">
      <c r="A39" s="25" t="s">
        <v>6</v>
      </c>
      <c r="B39" s="26" t="s">
        <v>7</v>
      </c>
      <c r="C39" s="27" t="s">
        <v>61</v>
      </c>
      <c r="D39" s="27">
        <f>IF(C38,D38/C38*100,0)</f>
        <v>94.570135746606326</v>
      </c>
      <c r="E39" s="27">
        <f t="shared" ref="E39:I39" si="18">IF(D38,E38/D38*100,0)</f>
        <v>95.693779904306226</v>
      </c>
      <c r="F39" s="27">
        <f t="shared" si="18"/>
        <v>95</v>
      </c>
      <c r="G39" s="27">
        <f t="shared" si="18"/>
        <v>102.63157894736842</v>
      </c>
      <c r="H39" s="27">
        <f t="shared" si="18"/>
        <v>107.69230769230769</v>
      </c>
      <c r="I39" s="27">
        <f t="shared" si="18"/>
        <v>102.38095238095238</v>
      </c>
      <c r="J39" s="27" t="s">
        <v>61</v>
      </c>
      <c r="K39" s="27">
        <f t="shared" ref="K39:M39" si="19">IF(J38,K38/J38*100,0)</f>
        <v>93.693693693693689</v>
      </c>
      <c r="L39" s="27">
        <f t="shared" si="19"/>
        <v>96.15384615384616</v>
      </c>
      <c r="M39" s="27">
        <f t="shared" si="19"/>
        <v>95</v>
      </c>
    </row>
    <row r="40" spans="1:13" ht="31.2" x14ac:dyDescent="0.3">
      <c r="A40" s="36" t="s">
        <v>19</v>
      </c>
      <c r="B40" s="24" t="s">
        <v>5</v>
      </c>
      <c r="C40" s="58"/>
      <c r="D40" s="58">
        <v>50</v>
      </c>
      <c r="E40" s="58">
        <v>51</v>
      </c>
      <c r="F40" s="58">
        <v>50</v>
      </c>
      <c r="G40" s="58">
        <v>51</v>
      </c>
      <c r="H40" s="58">
        <v>52</v>
      </c>
      <c r="I40" s="58">
        <v>52</v>
      </c>
      <c r="J40" s="58"/>
      <c r="K40" s="58"/>
      <c r="L40" s="59">
        <v>40</v>
      </c>
      <c r="M40" s="58">
        <v>51</v>
      </c>
    </row>
    <row r="41" spans="1:13" x14ac:dyDescent="0.3">
      <c r="A41" s="25" t="s">
        <v>6</v>
      </c>
      <c r="B41" s="26" t="s">
        <v>7</v>
      </c>
      <c r="C41" s="27" t="s">
        <v>61</v>
      </c>
      <c r="D41" s="27">
        <f>IF(C40,D40/C40*100,0)</f>
        <v>0</v>
      </c>
      <c r="E41" s="27">
        <f t="shared" ref="E41:I41" si="20">IF(D40,E40/D40*100,0)</f>
        <v>102</v>
      </c>
      <c r="F41" s="27">
        <f t="shared" si="20"/>
        <v>98.039215686274503</v>
      </c>
      <c r="G41" s="27">
        <f t="shared" si="20"/>
        <v>102</v>
      </c>
      <c r="H41" s="27">
        <f t="shared" si="20"/>
        <v>101.96078431372548</v>
      </c>
      <c r="I41" s="27">
        <f t="shared" si="20"/>
        <v>100</v>
      </c>
      <c r="J41" s="27" t="s">
        <v>61</v>
      </c>
      <c r="K41" s="27">
        <f t="shared" ref="K41:M41" si="21">IF(J40,K40/J40*100,0)</f>
        <v>0</v>
      </c>
      <c r="L41" s="27">
        <f t="shared" si="21"/>
        <v>0</v>
      </c>
      <c r="M41" s="27">
        <f t="shared" si="21"/>
        <v>127.49999999999999</v>
      </c>
    </row>
    <row r="42" spans="1:13" x14ac:dyDescent="0.3">
      <c r="A42" s="36" t="s">
        <v>20</v>
      </c>
      <c r="B42" s="24" t="s">
        <v>5</v>
      </c>
      <c r="C42" s="57">
        <v>409</v>
      </c>
      <c r="D42" s="57">
        <v>400</v>
      </c>
      <c r="E42" s="58">
        <v>395</v>
      </c>
      <c r="F42" s="58">
        <v>396</v>
      </c>
      <c r="G42" s="58">
        <v>392</v>
      </c>
      <c r="H42" s="58">
        <v>390</v>
      </c>
      <c r="I42" s="58">
        <v>390</v>
      </c>
      <c r="J42" s="59">
        <v>408</v>
      </c>
      <c r="K42" s="59">
        <v>406</v>
      </c>
      <c r="L42" s="59">
        <v>392</v>
      </c>
      <c r="M42" s="58">
        <v>396</v>
      </c>
    </row>
    <row r="43" spans="1:13" x14ac:dyDescent="0.3">
      <c r="A43" s="25" t="s">
        <v>6</v>
      </c>
      <c r="B43" s="26" t="s">
        <v>7</v>
      </c>
      <c r="C43" s="27" t="s">
        <v>61</v>
      </c>
      <c r="D43" s="27">
        <f>IF(C42,D42/C42*100,0)</f>
        <v>97.799511002444987</v>
      </c>
      <c r="E43" s="27">
        <f t="shared" ref="E43:I43" si="22">IF(D42,E42/D42*100,0)</f>
        <v>98.75</v>
      </c>
      <c r="F43" s="27">
        <f t="shared" si="22"/>
        <v>100.25316455696202</v>
      </c>
      <c r="G43" s="27">
        <f t="shared" si="22"/>
        <v>98.98989898989899</v>
      </c>
      <c r="H43" s="27">
        <f t="shared" si="22"/>
        <v>99.489795918367349</v>
      </c>
      <c r="I43" s="27">
        <f t="shared" si="22"/>
        <v>100</v>
      </c>
      <c r="J43" s="27" t="s">
        <v>61</v>
      </c>
      <c r="K43" s="27">
        <f t="shared" ref="K43:M43" si="23">IF(J42,K42/J42*100,0)</f>
        <v>99.509803921568633</v>
      </c>
      <c r="L43" s="27">
        <f t="shared" si="23"/>
        <v>96.551724137931032</v>
      </c>
      <c r="M43" s="27">
        <f t="shared" si="23"/>
        <v>101.0204081632653</v>
      </c>
    </row>
    <row r="44" spans="1:13" ht="31.2" x14ac:dyDescent="0.3">
      <c r="A44" s="36" t="s">
        <v>21</v>
      </c>
      <c r="B44" s="24" t="s">
        <v>5</v>
      </c>
      <c r="C44" s="57">
        <v>1277</v>
      </c>
      <c r="D44" s="57">
        <v>755</v>
      </c>
      <c r="E44" s="58">
        <v>753</v>
      </c>
      <c r="F44" s="58">
        <v>735</v>
      </c>
      <c r="G44" s="58">
        <v>730</v>
      </c>
      <c r="H44" s="58">
        <v>720</v>
      </c>
      <c r="I44" s="58">
        <v>705</v>
      </c>
      <c r="J44" s="58">
        <v>1225</v>
      </c>
      <c r="K44" s="59">
        <v>936</v>
      </c>
      <c r="L44" s="59">
        <v>634</v>
      </c>
      <c r="M44" s="58">
        <v>741</v>
      </c>
    </row>
    <row r="45" spans="1:13" x14ac:dyDescent="0.3">
      <c r="A45" s="25" t="s">
        <v>6</v>
      </c>
      <c r="B45" s="26" t="s">
        <v>7</v>
      </c>
      <c r="C45" s="27" t="s">
        <v>61</v>
      </c>
      <c r="D45" s="27">
        <f>IF(C44,D44/C44*100,0)</f>
        <v>59.122944400939701</v>
      </c>
      <c r="E45" s="27">
        <f t="shared" ref="E45:I45" si="24">IF(D44,E44/D44*100,0)</f>
        <v>99.735099337748352</v>
      </c>
      <c r="F45" s="27">
        <f t="shared" si="24"/>
        <v>97.609561752988043</v>
      </c>
      <c r="G45" s="27">
        <f t="shared" si="24"/>
        <v>99.319727891156461</v>
      </c>
      <c r="H45" s="27">
        <f t="shared" si="24"/>
        <v>98.630136986301366</v>
      </c>
      <c r="I45" s="27">
        <f t="shared" si="24"/>
        <v>97.916666666666657</v>
      </c>
      <c r="J45" s="27" t="s">
        <v>61</v>
      </c>
      <c r="K45" s="27">
        <f t="shared" ref="K45:M45" si="25">IF(J44,K44/J44*100,0)</f>
        <v>76.408163265306115</v>
      </c>
      <c r="L45" s="27">
        <f t="shared" si="25"/>
        <v>67.73504273504274</v>
      </c>
      <c r="M45" s="27">
        <f t="shared" si="25"/>
        <v>116.87697160883282</v>
      </c>
    </row>
    <row r="46" spans="1:13" ht="31.2" x14ac:dyDescent="0.3">
      <c r="A46" s="35" t="s">
        <v>22</v>
      </c>
      <c r="B46" s="24" t="s">
        <v>5</v>
      </c>
      <c r="C46" s="57">
        <v>238</v>
      </c>
      <c r="D46" s="57">
        <v>250</v>
      </c>
      <c r="E46" s="58">
        <v>242</v>
      </c>
      <c r="F46" s="58">
        <v>243</v>
      </c>
      <c r="G46" s="58">
        <v>240</v>
      </c>
      <c r="H46" s="58">
        <v>240</v>
      </c>
      <c r="I46" s="58">
        <v>240</v>
      </c>
      <c r="J46" s="59">
        <v>240</v>
      </c>
      <c r="K46" s="59">
        <v>251</v>
      </c>
      <c r="L46" s="59">
        <v>250</v>
      </c>
      <c r="M46" s="58">
        <v>244</v>
      </c>
    </row>
    <row r="47" spans="1:13" x14ac:dyDescent="0.3">
      <c r="A47" s="25" t="s">
        <v>6</v>
      </c>
      <c r="B47" s="26" t="s">
        <v>7</v>
      </c>
      <c r="C47" s="27" t="s">
        <v>61</v>
      </c>
      <c r="D47" s="27">
        <f>IF(C46,D46/C46*100,0)</f>
        <v>105.0420168067227</v>
      </c>
      <c r="E47" s="27">
        <f t="shared" ref="E47:I47" si="26">IF(D46,E46/D46*100,0)</f>
        <v>96.8</v>
      </c>
      <c r="F47" s="27">
        <f t="shared" si="26"/>
        <v>100.41322314049587</v>
      </c>
      <c r="G47" s="27">
        <f t="shared" si="26"/>
        <v>98.76543209876543</v>
      </c>
      <c r="H47" s="27">
        <f t="shared" si="26"/>
        <v>100</v>
      </c>
      <c r="I47" s="27">
        <f t="shared" si="26"/>
        <v>100</v>
      </c>
      <c r="J47" s="27" t="s">
        <v>61</v>
      </c>
      <c r="K47" s="27">
        <f t="shared" ref="K47:M47" si="27">IF(J46,K46/J46*100,0)</f>
        <v>104.58333333333334</v>
      </c>
      <c r="L47" s="27">
        <f t="shared" si="27"/>
        <v>99.601593625498012</v>
      </c>
      <c r="M47" s="27">
        <f t="shared" si="27"/>
        <v>97.6</v>
      </c>
    </row>
    <row r="48" spans="1:13" ht="39.75" customHeight="1" x14ac:dyDescent="0.3">
      <c r="A48" s="36" t="s">
        <v>23</v>
      </c>
      <c r="B48" s="24" t="s">
        <v>5</v>
      </c>
      <c r="C48" s="57">
        <v>1127</v>
      </c>
      <c r="D48" s="57">
        <v>1101</v>
      </c>
      <c r="E48" s="58">
        <v>1342</v>
      </c>
      <c r="F48" s="58">
        <v>1755</v>
      </c>
      <c r="G48" s="58">
        <v>1677</v>
      </c>
      <c r="H48" s="58">
        <v>1600</v>
      </c>
      <c r="I48" s="58">
        <v>1604</v>
      </c>
      <c r="J48" s="58">
        <v>1111</v>
      </c>
      <c r="K48" s="58">
        <v>1018</v>
      </c>
      <c r="L48" s="58">
        <v>1171</v>
      </c>
      <c r="M48" s="58">
        <v>1854</v>
      </c>
    </row>
    <row r="49" spans="1:13" x14ac:dyDescent="0.3">
      <c r="A49" s="25" t="s">
        <v>6</v>
      </c>
      <c r="B49" s="26" t="s">
        <v>7</v>
      </c>
      <c r="C49" s="27" t="s">
        <v>61</v>
      </c>
      <c r="D49" s="27">
        <f>IF(C48,D48/C48*100,0)</f>
        <v>97.692990239574101</v>
      </c>
      <c r="E49" s="27">
        <f t="shared" ref="E49:I49" si="28">IF(D48,E48/D48*100,0)</f>
        <v>121.88919164396003</v>
      </c>
      <c r="F49" s="27">
        <f t="shared" si="28"/>
        <v>130.77496274217586</v>
      </c>
      <c r="G49" s="27">
        <f t="shared" si="28"/>
        <v>95.555555555555557</v>
      </c>
      <c r="H49" s="27">
        <f t="shared" si="28"/>
        <v>95.408467501490762</v>
      </c>
      <c r="I49" s="27">
        <f t="shared" si="28"/>
        <v>100.25</v>
      </c>
      <c r="J49" s="27" t="s">
        <v>61</v>
      </c>
      <c r="K49" s="27">
        <f t="shared" ref="K49:M49" si="29">IF(J48,K48/J48*100,0)</f>
        <v>91.629162916291634</v>
      </c>
      <c r="L49" s="27">
        <f t="shared" si="29"/>
        <v>115.0294695481336</v>
      </c>
      <c r="M49" s="27">
        <f t="shared" si="29"/>
        <v>158.32621690862513</v>
      </c>
    </row>
    <row r="50" spans="1:13" ht="46.8" x14ac:dyDescent="0.3">
      <c r="A50" s="36" t="s">
        <v>24</v>
      </c>
      <c r="B50" s="24" t="s">
        <v>5</v>
      </c>
      <c r="C50" s="57">
        <v>1455</v>
      </c>
      <c r="D50" s="57">
        <v>2136</v>
      </c>
      <c r="E50" s="58">
        <v>1954</v>
      </c>
      <c r="F50" s="58">
        <v>2025</v>
      </c>
      <c r="G50" s="58">
        <v>1990</v>
      </c>
      <c r="H50" s="58">
        <v>2002</v>
      </c>
      <c r="I50" s="58">
        <v>2000</v>
      </c>
      <c r="J50" s="58">
        <v>1371</v>
      </c>
      <c r="K50" s="58">
        <v>1776</v>
      </c>
      <c r="L50" s="58">
        <v>2145</v>
      </c>
      <c r="M50" s="58">
        <v>2074</v>
      </c>
    </row>
    <row r="51" spans="1:13" x14ac:dyDescent="0.3">
      <c r="A51" s="25" t="s">
        <v>6</v>
      </c>
      <c r="B51" s="26" t="s">
        <v>7</v>
      </c>
      <c r="C51" s="27" t="s">
        <v>61</v>
      </c>
      <c r="D51" s="27">
        <f>IF(C50,D50/C50*100,0)</f>
        <v>146.8041237113402</v>
      </c>
      <c r="E51" s="27">
        <f t="shared" ref="E51:I51" si="30">IF(D50,E50/D50*100,0)</f>
        <v>91.479400749063672</v>
      </c>
      <c r="F51" s="27">
        <f t="shared" si="30"/>
        <v>103.63357215967245</v>
      </c>
      <c r="G51" s="27">
        <f t="shared" si="30"/>
        <v>98.271604938271608</v>
      </c>
      <c r="H51" s="27">
        <f t="shared" si="30"/>
        <v>100.60301507537687</v>
      </c>
      <c r="I51" s="27">
        <f t="shared" si="30"/>
        <v>99.900099900099903</v>
      </c>
      <c r="J51" s="27" t="s">
        <v>61</v>
      </c>
      <c r="K51" s="27">
        <f t="shared" ref="K51:M51" si="31">IF(J50,K50/J50*100,0)</f>
        <v>129.54048140043764</v>
      </c>
      <c r="L51" s="27">
        <f t="shared" si="31"/>
        <v>120.77702702702702</v>
      </c>
      <c r="M51" s="27">
        <f t="shared" si="31"/>
        <v>96.689976689976689</v>
      </c>
    </row>
    <row r="52" spans="1:13" x14ac:dyDescent="0.3">
      <c r="A52" s="36" t="s">
        <v>25</v>
      </c>
      <c r="B52" s="24" t="s">
        <v>5</v>
      </c>
      <c r="C52" s="57">
        <v>2956</v>
      </c>
      <c r="D52" s="57">
        <v>3084</v>
      </c>
      <c r="E52" s="58">
        <v>3092</v>
      </c>
      <c r="F52" s="58">
        <v>3121</v>
      </c>
      <c r="G52" s="58">
        <v>3200</v>
      </c>
      <c r="H52" s="58">
        <v>3202</v>
      </c>
      <c r="I52" s="58">
        <v>3215</v>
      </c>
      <c r="J52" s="58">
        <v>3070</v>
      </c>
      <c r="K52" s="58">
        <v>3059</v>
      </c>
      <c r="L52" s="58">
        <v>3126</v>
      </c>
      <c r="M52" s="58">
        <v>3170</v>
      </c>
    </row>
    <row r="53" spans="1:13" x14ac:dyDescent="0.3">
      <c r="A53" s="25" t="s">
        <v>6</v>
      </c>
      <c r="B53" s="26" t="s">
        <v>7</v>
      </c>
      <c r="C53" s="27" t="s">
        <v>61</v>
      </c>
      <c r="D53" s="27">
        <f>IF(C52,D52/C52*100,0)</f>
        <v>104.33017591339649</v>
      </c>
      <c r="E53" s="27">
        <f t="shared" ref="E53:I53" si="32">IF(D52,E52/D52*100,0)</f>
        <v>100.25940337224384</v>
      </c>
      <c r="F53" s="27">
        <f t="shared" si="32"/>
        <v>100.93790426908149</v>
      </c>
      <c r="G53" s="27">
        <f t="shared" si="32"/>
        <v>102.53123998718358</v>
      </c>
      <c r="H53" s="27">
        <f t="shared" si="32"/>
        <v>100.06250000000001</v>
      </c>
      <c r="I53" s="27">
        <f t="shared" si="32"/>
        <v>100.40599625234228</v>
      </c>
      <c r="J53" s="27" t="s">
        <v>61</v>
      </c>
      <c r="K53" s="27">
        <f t="shared" ref="K53:M53" si="33">IF(J52,K52/J52*100,0)</f>
        <v>99.641693811074916</v>
      </c>
      <c r="L53" s="27">
        <f t="shared" si="33"/>
        <v>102.19025825433148</v>
      </c>
      <c r="M53" s="27">
        <f t="shared" si="33"/>
        <v>101.40754958413308</v>
      </c>
    </row>
    <row r="54" spans="1:13" ht="31.2" x14ac:dyDescent="0.3">
      <c r="A54" s="36" t="s">
        <v>34</v>
      </c>
      <c r="B54" s="24" t="s">
        <v>5</v>
      </c>
      <c r="C54" s="57">
        <v>2028</v>
      </c>
      <c r="D54" s="57">
        <v>2014</v>
      </c>
      <c r="E54" s="58">
        <v>2015</v>
      </c>
      <c r="F54" s="58">
        <v>2054</v>
      </c>
      <c r="G54" s="58">
        <v>2052</v>
      </c>
      <c r="H54" s="58">
        <v>2055</v>
      </c>
      <c r="I54" s="58">
        <v>2070</v>
      </c>
      <c r="J54" s="58">
        <v>1996</v>
      </c>
      <c r="K54" s="58">
        <v>2013</v>
      </c>
      <c r="L54" s="58">
        <v>1947</v>
      </c>
      <c r="M54" s="58">
        <v>2072</v>
      </c>
    </row>
    <row r="55" spans="1:13" x14ac:dyDescent="0.3">
      <c r="A55" s="25" t="s">
        <v>6</v>
      </c>
      <c r="B55" s="26" t="s">
        <v>7</v>
      </c>
      <c r="C55" s="27" t="s">
        <v>61</v>
      </c>
      <c r="D55" s="27">
        <f>IF(C54,D54/C54*100,0)</f>
        <v>99.309664694280073</v>
      </c>
      <c r="E55" s="27">
        <f t="shared" ref="E55:I55" si="34">IF(D54,E54/D54*100,0)</f>
        <v>100.04965243296921</v>
      </c>
      <c r="F55" s="27">
        <f t="shared" si="34"/>
        <v>101.93548387096773</v>
      </c>
      <c r="G55" s="27">
        <f t="shared" si="34"/>
        <v>99.902629016553064</v>
      </c>
      <c r="H55" s="27">
        <f t="shared" si="34"/>
        <v>100.14619883040936</v>
      </c>
      <c r="I55" s="27">
        <f t="shared" si="34"/>
        <v>100.72992700729928</v>
      </c>
      <c r="J55" s="27" t="s">
        <v>61</v>
      </c>
      <c r="K55" s="27">
        <f t="shared" ref="K55:M55" si="35">IF(J54,K54/J54*100,0)</f>
        <v>100.85170340681361</v>
      </c>
      <c r="L55" s="27">
        <f t="shared" si="35"/>
        <v>96.721311475409834</v>
      </c>
      <c r="M55" s="27">
        <f t="shared" si="35"/>
        <v>106.42013353877762</v>
      </c>
    </row>
    <row r="56" spans="1:13" ht="46.8" x14ac:dyDescent="0.3">
      <c r="A56" s="36" t="s">
        <v>26</v>
      </c>
      <c r="B56" s="24" t="s">
        <v>5</v>
      </c>
      <c r="C56" s="57">
        <v>732</v>
      </c>
      <c r="D56" s="57">
        <v>687</v>
      </c>
      <c r="E56" s="58">
        <v>678</v>
      </c>
      <c r="F56" s="58">
        <v>705</v>
      </c>
      <c r="G56" s="58">
        <v>710</v>
      </c>
      <c r="H56" s="58">
        <v>722</v>
      </c>
      <c r="I56" s="58">
        <v>725</v>
      </c>
      <c r="J56" s="59">
        <v>718</v>
      </c>
      <c r="K56" s="59">
        <v>682</v>
      </c>
      <c r="L56" s="59">
        <v>520</v>
      </c>
      <c r="M56" s="58">
        <v>701</v>
      </c>
    </row>
    <row r="57" spans="1:13" x14ac:dyDescent="0.3">
      <c r="A57" s="25" t="s">
        <v>6</v>
      </c>
      <c r="B57" s="26" t="s">
        <v>7</v>
      </c>
      <c r="C57" s="27" t="s">
        <v>61</v>
      </c>
      <c r="D57" s="27">
        <f>IF(C56,D56/C56*100,0)</f>
        <v>93.852459016393439</v>
      </c>
      <c r="E57" s="27">
        <f t="shared" ref="E57:I57" si="36">IF(D56,E56/D56*100,0)</f>
        <v>98.689956331877724</v>
      </c>
      <c r="F57" s="27">
        <f t="shared" si="36"/>
        <v>103.98230088495575</v>
      </c>
      <c r="G57" s="27">
        <f t="shared" si="36"/>
        <v>100.70921985815602</v>
      </c>
      <c r="H57" s="27">
        <f t="shared" si="36"/>
        <v>101.69014084507042</v>
      </c>
      <c r="I57" s="27">
        <f t="shared" si="36"/>
        <v>100.41551246537396</v>
      </c>
      <c r="J57" s="27" t="s">
        <v>61</v>
      </c>
      <c r="K57" s="27">
        <f t="shared" ref="K57:M57" si="37">IF(J56,K56/J56*100,0)</f>
        <v>94.986072423398326</v>
      </c>
      <c r="L57" s="27">
        <f t="shared" si="37"/>
        <v>76.246334310850443</v>
      </c>
      <c r="M57" s="27">
        <f t="shared" si="37"/>
        <v>134.80769230769232</v>
      </c>
    </row>
    <row r="58" spans="1:13" x14ac:dyDescent="0.3">
      <c r="A58" s="36" t="s">
        <v>27</v>
      </c>
      <c r="B58" s="24" t="s">
        <v>5</v>
      </c>
      <c r="C58" s="57">
        <v>45</v>
      </c>
      <c r="D58" s="57">
        <v>40</v>
      </c>
      <c r="E58" s="58">
        <v>53</v>
      </c>
      <c r="F58" s="58">
        <v>54</v>
      </c>
      <c r="G58" s="58">
        <v>65</v>
      </c>
      <c r="H58" s="58">
        <v>40</v>
      </c>
      <c r="I58" s="58">
        <v>40</v>
      </c>
      <c r="J58" s="59">
        <v>36</v>
      </c>
      <c r="K58" s="59">
        <v>37</v>
      </c>
      <c r="L58" s="57">
        <v>30</v>
      </c>
      <c r="M58" s="58">
        <v>56</v>
      </c>
    </row>
    <row r="59" spans="1:13" x14ac:dyDescent="0.3">
      <c r="A59" s="25" t="s">
        <v>6</v>
      </c>
      <c r="B59" s="26" t="s">
        <v>7</v>
      </c>
      <c r="C59" s="27" t="s">
        <v>61</v>
      </c>
      <c r="D59" s="27">
        <f>IF(C58,D58/C58*100,0)</f>
        <v>88.888888888888886</v>
      </c>
      <c r="E59" s="27">
        <f t="shared" ref="E59:I59" si="38">IF(D58,E58/D58*100,0)</f>
        <v>132.5</v>
      </c>
      <c r="F59" s="27">
        <f t="shared" si="38"/>
        <v>101.88679245283019</v>
      </c>
      <c r="G59" s="27">
        <f t="shared" si="38"/>
        <v>120.37037037037037</v>
      </c>
      <c r="H59" s="27">
        <f t="shared" si="38"/>
        <v>61.53846153846154</v>
      </c>
      <c r="I59" s="27">
        <f t="shared" si="38"/>
        <v>100</v>
      </c>
      <c r="J59" s="27" t="s">
        <v>61</v>
      </c>
      <c r="K59" s="27">
        <f t="shared" ref="K59:M59" si="39">IF(J58,K58/J58*100,0)</f>
        <v>102.77777777777777</v>
      </c>
      <c r="L59" s="27">
        <f t="shared" si="39"/>
        <v>81.081081081081081</v>
      </c>
      <c r="M59" s="27">
        <f t="shared" si="39"/>
        <v>186.66666666666666</v>
      </c>
    </row>
    <row r="60" spans="1:13" ht="46.8" x14ac:dyDescent="0.3">
      <c r="A60" s="35" t="s">
        <v>66</v>
      </c>
      <c r="B60" s="32" t="s">
        <v>5</v>
      </c>
      <c r="C60" s="57">
        <v>4659</v>
      </c>
      <c r="D60" s="57">
        <v>4566</v>
      </c>
      <c r="E60" s="58">
        <v>4547.8999999999996</v>
      </c>
      <c r="F60" s="58">
        <v>4547.8999999999996</v>
      </c>
      <c r="G60" s="58">
        <v>4648</v>
      </c>
      <c r="H60" s="58">
        <v>4561</v>
      </c>
      <c r="I60" s="58">
        <v>4555</v>
      </c>
      <c r="J60" s="58">
        <v>4526</v>
      </c>
      <c r="K60" s="58">
        <v>4675.2</v>
      </c>
      <c r="L60" s="58">
        <v>4610.2</v>
      </c>
      <c r="M60" s="58">
        <v>4550.8</v>
      </c>
    </row>
    <row r="61" spans="1:13" x14ac:dyDescent="0.3">
      <c r="A61" s="25" t="s">
        <v>6</v>
      </c>
      <c r="B61" s="26" t="s">
        <v>7</v>
      </c>
      <c r="C61" s="27" t="s">
        <v>61</v>
      </c>
      <c r="D61" s="27">
        <f>IF(C60,D60/C60*100,0)</f>
        <v>98.003863490019313</v>
      </c>
      <c r="E61" s="27">
        <f t="shared" ref="E61:I61" si="40">IF(D60,E60/D60*100,0)</f>
        <v>99.603591765221182</v>
      </c>
      <c r="F61" s="27">
        <f t="shared" si="40"/>
        <v>100</v>
      </c>
      <c r="G61" s="27">
        <f t="shared" si="40"/>
        <v>102.20101585347084</v>
      </c>
      <c r="H61" s="27">
        <f t="shared" si="40"/>
        <v>98.128227194492254</v>
      </c>
      <c r="I61" s="27">
        <f t="shared" si="40"/>
        <v>99.868449901337428</v>
      </c>
      <c r="J61" s="27" t="s">
        <v>61</v>
      </c>
      <c r="K61" s="27">
        <f t="shared" ref="K61:M61" si="41">IF(J60,K60/J60*100,0)</f>
        <v>103.29650905877155</v>
      </c>
      <c r="L61" s="27">
        <f t="shared" si="41"/>
        <v>98.609685147159482</v>
      </c>
      <c r="M61" s="27">
        <f t="shared" si="41"/>
        <v>98.71155264413693</v>
      </c>
    </row>
    <row r="62" spans="1:13" ht="41.25" customHeight="1" x14ac:dyDescent="0.3">
      <c r="A62" s="35" t="s">
        <v>28</v>
      </c>
      <c r="B62" s="33" t="s">
        <v>5</v>
      </c>
      <c r="C62" s="59">
        <v>381</v>
      </c>
      <c r="D62" s="59">
        <v>262</v>
      </c>
      <c r="E62" s="59">
        <v>263</v>
      </c>
      <c r="F62" s="59">
        <v>263</v>
      </c>
      <c r="G62" s="59">
        <v>263</v>
      </c>
      <c r="H62" s="59">
        <v>263</v>
      </c>
      <c r="I62" s="59">
        <v>263</v>
      </c>
      <c r="J62" s="59">
        <v>417</v>
      </c>
      <c r="K62" s="59">
        <v>377</v>
      </c>
      <c r="L62" s="59">
        <v>262</v>
      </c>
      <c r="M62" s="58">
        <v>261</v>
      </c>
    </row>
    <row r="63" spans="1:13" x14ac:dyDescent="0.3">
      <c r="A63" s="25" t="s">
        <v>6</v>
      </c>
      <c r="B63" s="26" t="s">
        <v>7</v>
      </c>
      <c r="C63" s="27" t="s">
        <v>61</v>
      </c>
      <c r="D63" s="27">
        <f>IF(C62,D62/C62*100,0)</f>
        <v>68.766404199475062</v>
      </c>
      <c r="E63" s="27">
        <f t="shared" ref="E63:I63" si="42">IF(D62,E62/D62*100,0)</f>
        <v>100.38167938931298</v>
      </c>
      <c r="F63" s="27">
        <f t="shared" si="42"/>
        <v>100</v>
      </c>
      <c r="G63" s="27">
        <f t="shared" si="42"/>
        <v>100</v>
      </c>
      <c r="H63" s="27">
        <f t="shared" si="42"/>
        <v>100</v>
      </c>
      <c r="I63" s="27">
        <f t="shared" si="42"/>
        <v>100</v>
      </c>
      <c r="J63" s="27" t="s">
        <v>61</v>
      </c>
      <c r="K63" s="27">
        <f t="shared" ref="K63:M63" si="43">IF(J62,K62/J62*100,0)</f>
        <v>90.407673860911274</v>
      </c>
      <c r="L63" s="27">
        <f t="shared" si="43"/>
        <v>69.49602122015915</v>
      </c>
      <c r="M63" s="27">
        <f t="shared" si="43"/>
        <v>99.618320610687022</v>
      </c>
    </row>
    <row r="64" spans="1:13" ht="31.2" x14ac:dyDescent="0.3">
      <c r="A64" s="36" t="s">
        <v>54</v>
      </c>
      <c r="B64" s="24" t="s">
        <v>29</v>
      </c>
      <c r="C64" s="61">
        <v>30786.880235911201</v>
      </c>
      <c r="D64" s="61">
        <v>30963.644161488315</v>
      </c>
      <c r="E64" s="61">
        <v>34137.911564756003</v>
      </c>
      <c r="F64" s="61">
        <v>38000.865812986885</v>
      </c>
      <c r="G64" s="61">
        <v>41592.019009610493</v>
      </c>
      <c r="H64" s="61">
        <v>44526.114945466936</v>
      </c>
      <c r="I64" s="61">
        <v>47220.077237926969</v>
      </c>
      <c r="J64" s="61">
        <v>28439.645507213736</v>
      </c>
      <c r="K64" s="61">
        <v>30664.959378265412</v>
      </c>
      <c r="L64" s="61">
        <v>32587.808170563585</v>
      </c>
      <c r="M64" s="61">
        <v>36195.495058067703</v>
      </c>
    </row>
    <row r="65" spans="1:13" x14ac:dyDescent="0.3">
      <c r="A65" s="25" t="s">
        <v>6</v>
      </c>
      <c r="B65" s="26" t="s">
        <v>7</v>
      </c>
      <c r="C65" s="27" t="s">
        <v>61</v>
      </c>
      <c r="D65" s="60">
        <v>100.57415341932219</v>
      </c>
      <c r="E65" s="60">
        <v>110.25159502128548</v>
      </c>
      <c r="F65" s="60">
        <v>111.31573101917283</v>
      </c>
      <c r="G65" s="60">
        <v>109.45018783071075</v>
      </c>
      <c r="H65" s="60">
        <v>107.05446863538526</v>
      </c>
      <c r="I65" s="60">
        <v>106.05029721492531</v>
      </c>
      <c r="J65" s="27" t="s">
        <v>61</v>
      </c>
      <c r="K65" s="60">
        <v>107.82468920186514</v>
      </c>
      <c r="L65" s="60">
        <v>106.27050819986098</v>
      </c>
      <c r="M65" s="60">
        <v>111.07066442953632</v>
      </c>
    </row>
    <row r="66" spans="1:13" x14ac:dyDescent="0.3">
      <c r="A66" s="37" t="s">
        <v>30</v>
      </c>
      <c r="B66" s="34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</row>
    <row r="67" spans="1:13" ht="31.2" x14ac:dyDescent="0.3">
      <c r="A67" s="36" t="s">
        <v>8</v>
      </c>
      <c r="B67" s="24" t="s">
        <v>29</v>
      </c>
      <c r="C67" s="58">
        <v>22404</v>
      </c>
      <c r="D67" s="58">
        <v>22810</v>
      </c>
      <c r="E67" s="58">
        <v>26710</v>
      </c>
      <c r="F67" s="58">
        <v>28770</v>
      </c>
      <c r="G67" s="58">
        <v>31500</v>
      </c>
      <c r="H67" s="58">
        <v>33740</v>
      </c>
      <c r="I67" s="58">
        <v>35900</v>
      </c>
      <c r="J67" s="58">
        <v>21331</v>
      </c>
      <c r="K67" s="58">
        <v>22508</v>
      </c>
      <c r="L67" s="58">
        <v>23100</v>
      </c>
      <c r="M67" s="58">
        <v>26110</v>
      </c>
    </row>
    <row r="68" spans="1:13" x14ac:dyDescent="0.3">
      <c r="A68" s="25" t="s">
        <v>6</v>
      </c>
      <c r="B68" s="26" t="s">
        <v>7</v>
      </c>
      <c r="C68" s="27" t="s">
        <v>61</v>
      </c>
      <c r="D68" s="27">
        <f>IF(C67,D67/C67*100,0)</f>
        <v>101.81217639707194</v>
      </c>
      <c r="E68" s="27">
        <f t="shared" ref="E68:I68" si="44">IF(D67,E67/D67*100,0)</f>
        <v>117.09776413853572</v>
      </c>
      <c r="F68" s="27">
        <f t="shared" si="44"/>
        <v>107.7124672407338</v>
      </c>
      <c r="G68" s="27">
        <f t="shared" si="44"/>
        <v>109.48905109489051</v>
      </c>
      <c r="H68" s="27">
        <f t="shared" si="44"/>
        <v>107.11111111111111</v>
      </c>
      <c r="I68" s="27">
        <f t="shared" si="44"/>
        <v>106.4018968583284</v>
      </c>
      <c r="J68" s="27" t="s">
        <v>61</v>
      </c>
      <c r="K68" s="27">
        <f t="shared" ref="K68:M68" si="45">IF(J67,K67/J67*100,0)</f>
        <v>105.51779100839154</v>
      </c>
      <c r="L68" s="27">
        <f t="shared" si="45"/>
        <v>102.63017593744446</v>
      </c>
      <c r="M68" s="27">
        <f t="shared" si="45"/>
        <v>113.03030303030303</v>
      </c>
    </row>
    <row r="69" spans="1:13" ht="62.4" x14ac:dyDescent="0.3">
      <c r="A69" s="38" t="s">
        <v>63</v>
      </c>
      <c r="B69" s="24" t="s">
        <v>29</v>
      </c>
      <c r="C69" s="31" t="s">
        <v>74</v>
      </c>
      <c r="D69" s="31" t="s">
        <v>74</v>
      </c>
      <c r="E69" s="31" t="s">
        <v>74</v>
      </c>
      <c r="F69" s="31" t="s">
        <v>74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</row>
    <row r="70" spans="1:13" x14ac:dyDescent="0.3">
      <c r="A70" s="25" t="s">
        <v>6</v>
      </c>
      <c r="B70" s="26" t="s">
        <v>7</v>
      </c>
      <c r="C70" s="27" t="s">
        <v>61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27" t="s">
        <v>61</v>
      </c>
      <c r="K70" s="60">
        <v>0</v>
      </c>
      <c r="L70" s="60">
        <v>0</v>
      </c>
      <c r="M70" s="60">
        <v>0</v>
      </c>
    </row>
    <row r="71" spans="1:13" x14ac:dyDescent="0.3">
      <c r="A71" s="38" t="s">
        <v>67</v>
      </c>
      <c r="B71" s="24" t="s">
        <v>29</v>
      </c>
      <c r="C71" s="31" t="s">
        <v>74</v>
      </c>
      <c r="D71" s="31" t="s">
        <v>74</v>
      </c>
      <c r="E71" s="31" t="s">
        <v>74</v>
      </c>
      <c r="F71" s="31" t="s">
        <v>74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</row>
    <row r="72" spans="1:13" x14ac:dyDescent="0.3">
      <c r="A72" s="25" t="s">
        <v>6</v>
      </c>
      <c r="B72" s="26" t="s">
        <v>7</v>
      </c>
      <c r="C72" s="27" t="s">
        <v>61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27" t="s">
        <v>61</v>
      </c>
      <c r="K72" s="60">
        <v>0</v>
      </c>
      <c r="L72" s="60">
        <v>0</v>
      </c>
      <c r="M72" s="60">
        <v>0</v>
      </c>
    </row>
    <row r="73" spans="1:13" x14ac:dyDescent="0.3">
      <c r="A73" s="36" t="s">
        <v>10</v>
      </c>
      <c r="B73" s="24" t="s">
        <v>29</v>
      </c>
      <c r="C73" s="31" t="s">
        <v>74</v>
      </c>
      <c r="D73" s="31" t="s">
        <v>74</v>
      </c>
      <c r="E73" s="31" t="s">
        <v>74</v>
      </c>
      <c r="F73" s="31" t="s">
        <v>74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</row>
    <row r="74" spans="1:13" x14ac:dyDescent="0.3">
      <c r="A74" s="25" t="s">
        <v>6</v>
      </c>
      <c r="B74" s="26" t="s">
        <v>7</v>
      </c>
      <c r="C74" s="27" t="s">
        <v>61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27" t="s">
        <v>61</v>
      </c>
      <c r="K74" s="60">
        <v>0</v>
      </c>
      <c r="L74" s="60">
        <v>0</v>
      </c>
      <c r="M74" s="60">
        <v>0</v>
      </c>
    </row>
    <row r="75" spans="1:13" x14ac:dyDescent="0.3">
      <c r="A75" s="36" t="s">
        <v>11</v>
      </c>
      <c r="B75" s="24" t="s">
        <v>29</v>
      </c>
      <c r="C75" s="58">
        <v>24366</v>
      </c>
      <c r="D75" s="58">
        <v>24520</v>
      </c>
      <c r="E75" s="58">
        <v>27380</v>
      </c>
      <c r="F75" s="58">
        <v>30000</v>
      </c>
      <c r="G75" s="58">
        <v>32900</v>
      </c>
      <c r="H75" s="58">
        <v>35300</v>
      </c>
      <c r="I75" s="58">
        <v>37909</v>
      </c>
      <c r="J75" s="58">
        <v>24785</v>
      </c>
      <c r="K75" s="58">
        <v>25320</v>
      </c>
      <c r="L75" s="58">
        <v>26383</v>
      </c>
      <c r="M75" s="58">
        <v>28192.880000000001</v>
      </c>
    </row>
    <row r="76" spans="1:13" x14ac:dyDescent="0.3">
      <c r="A76" s="25" t="s">
        <v>6</v>
      </c>
      <c r="B76" s="26" t="s">
        <v>7</v>
      </c>
      <c r="C76" s="27" t="s">
        <v>61</v>
      </c>
      <c r="D76" s="27">
        <f>IF(C75,D75/C75*100,0)</f>
        <v>100.63202823606665</v>
      </c>
      <c r="E76" s="27">
        <f t="shared" ref="E76:I76" si="46">IF(D75,E75/D75*100,0)</f>
        <v>111.66394779771616</v>
      </c>
      <c r="F76" s="27">
        <f t="shared" si="46"/>
        <v>109.56902848794741</v>
      </c>
      <c r="G76" s="27">
        <f t="shared" si="46"/>
        <v>109.66666666666667</v>
      </c>
      <c r="H76" s="27">
        <f t="shared" si="46"/>
        <v>107.29483282674772</v>
      </c>
      <c r="I76" s="27">
        <f t="shared" si="46"/>
        <v>107.39093484419264</v>
      </c>
      <c r="J76" s="27" t="s">
        <v>61</v>
      </c>
      <c r="K76" s="27">
        <f t="shared" ref="K76:M76" si="47">IF(J75,K75/J75*100,0)</f>
        <v>102.15856364736734</v>
      </c>
      <c r="L76" s="27">
        <f t="shared" si="47"/>
        <v>104.19826224328594</v>
      </c>
      <c r="M76" s="27">
        <f t="shared" si="47"/>
        <v>106.86002349998105</v>
      </c>
    </row>
    <row r="77" spans="1:13" ht="46.8" x14ac:dyDescent="0.3">
      <c r="A77" s="36" t="s">
        <v>12</v>
      </c>
      <c r="B77" s="24" t="s">
        <v>29</v>
      </c>
      <c r="C77" s="58">
        <v>32234.3</v>
      </c>
      <c r="D77" s="58">
        <v>32740</v>
      </c>
      <c r="E77" s="58">
        <v>36654</v>
      </c>
      <c r="F77" s="58">
        <v>40162</v>
      </c>
      <c r="G77" s="58">
        <v>44200</v>
      </c>
      <c r="H77" s="58">
        <v>47400</v>
      </c>
      <c r="I77" s="58">
        <v>50502</v>
      </c>
      <c r="J77" s="58">
        <v>27109</v>
      </c>
      <c r="K77" s="58">
        <v>33602</v>
      </c>
      <c r="L77" s="58">
        <v>36162</v>
      </c>
      <c r="M77" s="58">
        <v>40162</v>
      </c>
    </row>
    <row r="78" spans="1:13" x14ac:dyDescent="0.3">
      <c r="A78" s="25" t="s">
        <v>6</v>
      </c>
      <c r="B78" s="26" t="s">
        <v>7</v>
      </c>
      <c r="C78" s="27" t="s">
        <v>61</v>
      </c>
      <c r="D78" s="27">
        <f>IF(C77,D77/C77*100,0)</f>
        <v>101.56882575393294</v>
      </c>
      <c r="E78" s="27">
        <f t="shared" ref="E78:I78" si="48">IF(D77,E77/D77*100,0)</f>
        <v>111.95479535736104</v>
      </c>
      <c r="F78" s="27">
        <f t="shared" si="48"/>
        <v>109.57057892726579</v>
      </c>
      <c r="G78" s="27">
        <f t="shared" si="48"/>
        <v>110.05428016533041</v>
      </c>
      <c r="H78" s="27">
        <f t="shared" si="48"/>
        <v>107.23981900452489</v>
      </c>
      <c r="I78" s="27">
        <f t="shared" si="48"/>
        <v>106.54430379746836</v>
      </c>
      <c r="J78" s="27" t="s">
        <v>61</v>
      </c>
      <c r="K78" s="27">
        <f t="shared" ref="K78:M78" si="49">IF(J77,K77/J77*100,0)</f>
        <v>123.9514552362684</v>
      </c>
      <c r="L78" s="27">
        <f t="shared" si="49"/>
        <v>107.61859413130171</v>
      </c>
      <c r="M78" s="27">
        <f t="shared" si="49"/>
        <v>111.06133510314694</v>
      </c>
    </row>
    <row r="79" spans="1:13" ht="62.4" x14ac:dyDescent="0.3">
      <c r="A79" s="36" t="s">
        <v>13</v>
      </c>
      <c r="B79" s="24" t="s">
        <v>29</v>
      </c>
      <c r="C79" s="58">
        <v>29879.599999999999</v>
      </c>
      <c r="D79" s="58">
        <v>30020</v>
      </c>
      <c r="E79" s="58">
        <v>35862</v>
      </c>
      <c r="F79" s="58">
        <v>39102</v>
      </c>
      <c r="G79" s="58">
        <v>43000</v>
      </c>
      <c r="H79" s="58">
        <v>46100</v>
      </c>
      <c r="I79" s="58">
        <v>49100</v>
      </c>
      <c r="J79" s="58">
        <v>26713.7</v>
      </c>
      <c r="K79" s="58">
        <v>31595</v>
      </c>
      <c r="L79" s="58">
        <v>35002</v>
      </c>
      <c r="M79" s="58">
        <v>39002</v>
      </c>
    </row>
    <row r="80" spans="1:13" x14ac:dyDescent="0.3">
      <c r="A80" s="25" t="s">
        <v>6</v>
      </c>
      <c r="B80" s="26" t="s">
        <v>7</v>
      </c>
      <c r="C80" s="27" t="s">
        <v>61</v>
      </c>
      <c r="D80" s="27">
        <f>IF(C79,D79/C79*100,0)</f>
        <v>100.46988580837764</v>
      </c>
      <c r="E80" s="27">
        <f t="shared" ref="E80:I80" si="50">IF(D79,E79/D79*100,0)</f>
        <v>119.46035976015989</v>
      </c>
      <c r="F80" s="27">
        <f t="shared" si="50"/>
        <v>109.03463275890914</v>
      </c>
      <c r="G80" s="27">
        <f t="shared" si="50"/>
        <v>109.96879954989514</v>
      </c>
      <c r="H80" s="27">
        <f t="shared" si="50"/>
        <v>107.20930232558139</v>
      </c>
      <c r="I80" s="27">
        <f t="shared" si="50"/>
        <v>106.50759219088937</v>
      </c>
      <c r="J80" s="27" t="s">
        <v>61</v>
      </c>
      <c r="K80" s="27">
        <f t="shared" ref="K80:M80" si="51">IF(J79,K79/J79*100,0)</f>
        <v>118.27264661952481</v>
      </c>
      <c r="L80" s="27">
        <f t="shared" si="51"/>
        <v>110.78335179617027</v>
      </c>
      <c r="M80" s="27">
        <f t="shared" si="51"/>
        <v>111.42791840466259</v>
      </c>
    </row>
    <row r="81" spans="1:13" x14ac:dyDescent="0.3">
      <c r="A81" s="36" t="s">
        <v>14</v>
      </c>
      <c r="B81" s="24" t="s">
        <v>29</v>
      </c>
      <c r="C81" s="58">
        <v>27055</v>
      </c>
      <c r="D81" s="58">
        <v>26434</v>
      </c>
      <c r="E81" s="58">
        <v>31688</v>
      </c>
      <c r="F81" s="58">
        <v>35867</v>
      </c>
      <c r="G81" s="58">
        <v>39270</v>
      </c>
      <c r="H81" s="58">
        <v>42150</v>
      </c>
      <c r="I81" s="58">
        <v>44890</v>
      </c>
      <c r="J81" s="58">
        <v>28580</v>
      </c>
      <c r="K81" s="58">
        <v>29566</v>
      </c>
      <c r="L81" s="58">
        <v>31067</v>
      </c>
      <c r="M81" s="58">
        <v>35067</v>
      </c>
    </row>
    <row r="82" spans="1:13" x14ac:dyDescent="0.3">
      <c r="A82" s="25" t="s">
        <v>6</v>
      </c>
      <c r="B82" s="26" t="s">
        <v>7</v>
      </c>
      <c r="C82" s="27" t="s">
        <v>61</v>
      </c>
      <c r="D82" s="27">
        <f>IF(C81,D81/C81*100,0)</f>
        <v>97.70467566069118</v>
      </c>
      <c r="E82" s="27">
        <f t="shared" ref="E82:I82" si="52">IF(D81,E81/D81*100,0)</f>
        <v>119.87591737913294</v>
      </c>
      <c r="F82" s="27">
        <f t="shared" si="52"/>
        <v>113.18795758646807</v>
      </c>
      <c r="G82" s="27">
        <f t="shared" si="52"/>
        <v>109.48783003875428</v>
      </c>
      <c r="H82" s="27">
        <f t="shared" si="52"/>
        <v>107.33384262796028</v>
      </c>
      <c r="I82" s="27">
        <f t="shared" si="52"/>
        <v>106.50059311981019</v>
      </c>
      <c r="J82" s="27" t="s">
        <v>61</v>
      </c>
      <c r="K82" s="27">
        <f t="shared" ref="K82:M82" si="53">IF(J81,K81/J81*100,0)</f>
        <v>103.44996501049685</v>
      </c>
      <c r="L82" s="27">
        <f t="shared" si="53"/>
        <v>105.07677737942231</v>
      </c>
      <c r="M82" s="27">
        <f t="shared" si="53"/>
        <v>112.87539833263591</v>
      </c>
    </row>
    <row r="83" spans="1:13" ht="40.5" customHeight="1" x14ac:dyDescent="0.3">
      <c r="A83" s="35" t="s">
        <v>15</v>
      </c>
      <c r="B83" s="24" t="s">
        <v>29</v>
      </c>
      <c r="C83" s="58">
        <v>31433</v>
      </c>
      <c r="D83" s="58">
        <v>30850</v>
      </c>
      <c r="E83" s="58">
        <v>32877</v>
      </c>
      <c r="F83" s="58">
        <v>37060</v>
      </c>
      <c r="G83" s="58">
        <v>40600</v>
      </c>
      <c r="H83" s="58">
        <v>43500</v>
      </c>
      <c r="I83" s="58">
        <v>46230</v>
      </c>
      <c r="J83" s="58">
        <v>30194</v>
      </c>
      <c r="K83" s="58">
        <v>31630</v>
      </c>
      <c r="L83" s="58">
        <v>33244</v>
      </c>
      <c r="M83" s="58">
        <v>36944</v>
      </c>
    </row>
    <row r="84" spans="1:13" x14ac:dyDescent="0.3">
      <c r="A84" s="25" t="s">
        <v>6</v>
      </c>
      <c r="B84" s="26" t="s">
        <v>7</v>
      </c>
      <c r="C84" s="27" t="s">
        <v>61</v>
      </c>
      <c r="D84" s="27">
        <f>IF(C83,D83/C83*100,0)</f>
        <v>98.145261349537122</v>
      </c>
      <c r="E84" s="27">
        <f t="shared" ref="E84:I84" si="54">IF(D83,E83/D83*100,0)</f>
        <v>106.57050243111831</v>
      </c>
      <c r="F84" s="27">
        <f t="shared" si="54"/>
        <v>112.7231803388387</v>
      </c>
      <c r="G84" s="27">
        <f t="shared" si="54"/>
        <v>109.55207771181867</v>
      </c>
      <c r="H84" s="27">
        <f t="shared" si="54"/>
        <v>107.14285714285714</v>
      </c>
      <c r="I84" s="27">
        <f t="shared" si="54"/>
        <v>106.27586206896551</v>
      </c>
      <c r="J84" s="27" t="s">
        <v>61</v>
      </c>
      <c r="K84" s="27">
        <f t="shared" ref="K84:M84" si="55">IF(J83,K83/J83*100,0)</f>
        <v>104.75591177055044</v>
      </c>
      <c r="L84" s="27">
        <f t="shared" si="55"/>
        <v>105.1027505532722</v>
      </c>
      <c r="M84" s="27">
        <f t="shared" si="55"/>
        <v>111.12982793887618</v>
      </c>
    </row>
    <row r="85" spans="1:13" x14ac:dyDescent="0.3">
      <c r="A85" s="36" t="s">
        <v>16</v>
      </c>
      <c r="B85" s="24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</row>
    <row r="86" spans="1:13" ht="46.8" x14ac:dyDescent="0.3">
      <c r="A86" s="38" t="s">
        <v>64</v>
      </c>
      <c r="B86" s="24" t="s">
        <v>29</v>
      </c>
      <c r="C86" s="58">
        <v>37022</v>
      </c>
      <c r="D86" s="58">
        <v>36255</v>
      </c>
      <c r="E86" s="58">
        <v>39090</v>
      </c>
      <c r="F86" s="58">
        <v>43045</v>
      </c>
      <c r="G86" s="58">
        <v>47300</v>
      </c>
      <c r="H86" s="58">
        <v>50600</v>
      </c>
      <c r="I86" s="58">
        <v>53750</v>
      </c>
      <c r="J86" s="58">
        <v>36203.1</v>
      </c>
      <c r="K86" s="58">
        <v>36302</v>
      </c>
      <c r="L86" s="58">
        <v>37545</v>
      </c>
      <c r="M86" s="58">
        <v>40545</v>
      </c>
    </row>
    <row r="87" spans="1:13" x14ac:dyDescent="0.3">
      <c r="A87" s="25" t="s">
        <v>6</v>
      </c>
      <c r="B87" s="26" t="s">
        <v>7</v>
      </c>
      <c r="C87" s="27" t="s">
        <v>61</v>
      </c>
      <c r="D87" s="27">
        <f>IF(C86,D86/C86*100,0)</f>
        <v>97.928258873102479</v>
      </c>
      <c r="E87" s="27">
        <f t="shared" ref="E87:I87" si="56">IF(D86,E86/D86*100,0)</f>
        <v>107.81961108812577</v>
      </c>
      <c r="F87" s="27">
        <f t="shared" si="56"/>
        <v>110.11767715528269</v>
      </c>
      <c r="G87" s="27">
        <f t="shared" si="56"/>
        <v>109.88500406551283</v>
      </c>
      <c r="H87" s="27">
        <f t="shared" si="56"/>
        <v>106.9767441860465</v>
      </c>
      <c r="I87" s="27">
        <f t="shared" si="56"/>
        <v>106.22529644268775</v>
      </c>
      <c r="J87" s="27" t="s">
        <v>61</v>
      </c>
      <c r="K87" s="27">
        <f t="shared" ref="K87:M87" si="57">IF(J86,K86/J86*100,0)</f>
        <v>100.27318102593425</v>
      </c>
      <c r="L87" s="27">
        <f t="shared" si="57"/>
        <v>103.42405377114207</v>
      </c>
      <c r="M87" s="27">
        <f t="shared" si="57"/>
        <v>107.99041150619257</v>
      </c>
    </row>
    <row r="88" spans="1:13" ht="46.8" x14ac:dyDescent="0.3">
      <c r="A88" s="38" t="s">
        <v>65</v>
      </c>
      <c r="B88" s="24" t="s">
        <v>29</v>
      </c>
      <c r="C88" s="58">
        <v>31873</v>
      </c>
      <c r="D88" s="58">
        <v>30994</v>
      </c>
      <c r="E88" s="58">
        <v>32764</v>
      </c>
      <c r="F88" s="58">
        <v>36156</v>
      </c>
      <c r="G88" s="58">
        <v>39500</v>
      </c>
      <c r="H88" s="58">
        <v>42300</v>
      </c>
      <c r="I88" s="58">
        <v>45000</v>
      </c>
      <c r="J88" s="58">
        <v>30087.3</v>
      </c>
      <c r="K88" s="58">
        <v>30805</v>
      </c>
      <c r="L88" s="58">
        <v>31956</v>
      </c>
      <c r="M88" s="58">
        <v>35156</v>
      </c>
    </row>
    <row r="89" spans="1:13" x14ac:dyDescent="0.3">
      <c r="A89" s="25" t="s">
        <v>6</v>
      </c>
      <c r="B89" s="26" t="s">
        <v>7</v>
      </c>
      <c r="C89" s="27" t="s">
        <v>61</v>
      </c>
      <c r="D89" s="27">
        <f>IF(C88,D88/C88*100,0)</f>
        <v>97.242179901484022</v>
      </c>
      <c r="E89" s="27">
        <f t="shared" ref="E89:I89" si="58">IF(D88,E88/D88*100,0)</f>
        <v>105.71078273214169</v>
      </c>
      <c r="F89" s="27">
        <f t="shared" si="58"/>
        <v>110.35282627273837</v>
      </c>
      <c r="G89" s="27">
        <f t="shared" si="58"/>
        <v>109.24881070914924</v>
      </c>
      <c r="H89" s="27">
        <f t="shared" si="58"/>
        <v>107.0886075949367</v>
      </c>
      <c r="I89" s="27">
        <f t="shared" si="58"/>
        <v>106.38297872340425</v>
      </c>
      <c r="J89" s="27" t="s">
        <v>61</v>
      </c>
      <c r="K89" s="27">
        <f t="shared" ref="K89:M89" si="59">IF(J88,K88/J88*100,0)</f>
        <v>102.38539184307001</v>
      </c>
      <c r="L89" s="27">
        <f t="shared" si="59"/>
        <v>103.736406427528</v>
      </c>
      <c r="M89" s="27">
        <f t="shared" si="59"/>
        <v>110.01376893228189</v>
      </c>
    </row>
    <row r="90" spans="1:13" x14ac:dyDescent="0.3">
      <c r="A90" s="35" t="s">
        <v>17</v>
      </c>
      <c r="B90" s="24" t="s">
        <v>29</v>
      </c>
      <c r="C90" s="58">
        <v>39671</v>
      </c>
      <c r="D90" s="58">
        <v>40310</v>
      </c>
      <c r="E90" s="58">
        <v>43310</v>
      </c>
      <c r="F90" s="58">
        <v>47078</v>
      </c>
      <c r="G90" s="58">
        <v>51700</v>
      </c>
      <c r="H90" s="58">
        <v>55400</v>
      </c>
      <c r="I90" s="58">
        <v>59000</v>
      </c>
      <c r="J90" s="58">
        <v>36327.699999999997</v>
      </c>
      <c r="K90" s="58">
        <v>37750</v>
      </c>
      <c r="L90" s="58">
        <v>40108</v>
      </c>
      <c r="M90" s="58">
        <v>44784</v>
      </c>
    </row>
    <row r="91" spans="1:13" x14ac:dyDescent="0.3">
      <c r="A91" s="25" t="s">
        <v>6</v>
      </c>
      <c r="B91" s="26" t="s">
        <v>7</v>
      </c>
      <c r="C91" s="27" t="s">
        <v>61</v>
      </c>
      <c r="D91" s="27">
        <f>IF(C90,D90/C90*100,0)</f>
        <v>101.61074840563636</v>
      </c>
      <c r="E91" s="27">
        <f t="shared" ref="E91:I91" si="60">IF(D90,E90/D90*100,0)</f>
        <v>107.4423220044654</v>
      </c>
      <c r="F91" s="27">
        <f t="shared" si="60"/>
        <v>108.70006926806741</v>
      </c>
      <c r="G91" s="27">
        <f t="shared" si="60"/>
        <v>109.81774926717362</v>
      </c>
      <c r="H91" s="27">
        <f t="shared" si="60"/>
        <v>107.15667311411991</v>
      </c>
      <c r="I91" s="27">
        <f t="shared" si="60"/>
        <v>106.49819494584838</v>
      </c>
      <c r="J91" s="27" t="s">
        <v>61</v>
      </c>
      <c r="K91" s="27">
        <f t="shared" ref="K91:M91" si="61">IF(J90,K90/J90*100,0)</f>
        <v>103.91519419065894</v>
      </c>
      <c r="L91" s="27">
        <f t="shared" si="61"/>
        <v>106.24635761589406</v>
      </c>
      <c r="M91" s="27">
        <f t="shared" si="61"/>
        <v>111.65852199062532</v>
      </c>
    </row>
    <row r="92" spans="1:13" ht="31.2" x14ac:dyDescent="0.3">
      <c r="A92" s="35" t="s">
        <v>18</v>
      </c>
      <c r="B92" s="24" t="s">
        <v>29</v>
      </c>
      <c r="C92" s="58">
        <v>23974</v>
      </c>
      <c r="D92" s="58">
        <v>24000</v>
      </c>
      <c r="E92" s="58">
        <v>26330</v>
      </c>
      <c r="F92" s="58">
        <v>29052</v>
      </c>
      <c r="G92" s="58">
        <v>31702</v>
      </c>
      <c r="H92" s="58">
        <v>34000</v>
      </c>
      <c r="I92" s="58">
        <v>36150</v>
      </c>
      <c r="J92" s="58">
        <v>24482.95</v>
      </c>
      <c r="K92" s="58">
        <v>25474</v>
      </c>
      <c r="L92" s="58">
        <v>26452</v>
      </c>
      <c r="M92" s="58">
        <v>29052</v>
      </c>
    </row>
    <row r="93" spans="1:13" x14ac:dyDescent="0.3">
      <c r="A93" s="25" t="s">
        <v>6</v>
      </c>
      <c r="B93" s="26" t="s">
        <v>7</v>
      </c>
      <c r="C93" s="27" t="s">
        <v>61</v>
      </c>
      <c r="D93" s="27">
        <f>IF(C92,D92/C92*100,0)</f>
        <v>100.10845082172352</v>
      </c>
      <c r="E93" s="27">
        <f t="shared" ref="E93:I93" si="62">IF(D92,E92/D92*100,0)</f>
        <v>109.70833333333334</v>
      </c>
      <c r="F93" s="27">
        <f t="shared" si="62"/>
        <v>110.33801747056589</v>
      </c>
      <c r="G93" s="27">
        <f t="shared" si="62"/>
        <v>109.12157510670522</v>
      </c>
      <c r="H93" s="27">
        <f t="shared" si="62"/>
        <v>107.24875402182828</v>
      </c>
      <c r="I93" s="27">
        <f t="shared" si="62"/>
        <v>106.32352941176471</v>
      </c>
      <c r="J93" s="27" t="s">
        <v>61</v>
      </c>
      <c r="K93" s="27">
        <f t="shared" ref="K93:M93" si="63">IF(J92,K92/J92*100,0)</f>
        <v>104.04791906204113</v>
      </c>
      <c r="L93" s="27">
        <f t="shared" si="63"/>
        <v>103.839208604852</v>
      </c>
      <c r="M93" s="27">
        <f t="shared" si="63"/>
        <v>109.8291244518373</v>
      </c>
    </row>
    <row r="94" spans="1:13" ht="31.2" x14ac:dyDescent="0.3">
      <c r="A94" s="36" t="s">
        <v>19</v>
      </c>
      <c r="B94" s="24" t="s">
        <v>29</v>
      </c>
      <c r="C94" s="59">
        <v>0</v>
      </c>
      <c r="D94" s="59">
        <v>20400</v>
      </c>
      <c r="E94" s="58">
        <v>22703</v>
      </c>
      <c r="F94" s="59">
        <v>26734</v>
      </c>
      <c r="G94" s="58">
        <v>29400</v>
      </c>
      <c r="H94" s="58">
        <v>31530</v>
      </c>
      <c r="I94" s="58">
        <v>33570</v>
      </c>
      <c r="J94" s="62"/>
      <c r="K94" s="62">
        <v>0</v>
      </c>
      <c r="L94" s="59">
        <v>22334</v>
      </c>
      <c r="M94" s="59">
        <v>26334</v>
      </c>
    </row>
    <row r="95" spans="1:13" x14ac:dyDescent="0.3">
      <c r="A95" s="25" t="s">
        <v>6</v>
      </c>
      <c r="B95" s="26" t="s">
        <v>7</v>
      </c>
      <c r="C95" s="27" t="s">
        <v>61</v>
      </c>
      <c r="D95" s="27">
        <f>IF(C94,D94/C94*100,0)</f>
        <v>0</v>
      </c>
      <c r="E95" s="27">
        <f t="shared" ref="E95:I95" si="64">IF(D94,E94/D94*100,0)</f>
        <v>111.2892156862745</v>
      </c>
      <c r="F95" s="27">
        <f t="shared" si="64"/>
        <v>117.75536272739286</v>
      </c>
      <c r="G95" s="27">
        <f t="shared" si="64"/>
        <v>109.97231989227201</v>
      </c>
      <c r="H95" s="27">
        <f t="shared" si="64"/>
        <v>107.24489795918369</v>
      </c>
      <c r="I95" s="27">
        <f t="shared" si="64"/>
        <v>106.47002854424356</v>
      </c>
      <c r="J95" s="27" t="s">
        <v>61</v>
      </c>
      <c r="K95" s="27">
        <f t="shared" ref="K95:M95" si="65">IF(J94,K94/J94*100,0)</f>
        <v>0</v>
      </c>
      <c r="L95" s="27">
        <f t="shared" si="65"/>
        <v>0</v>
      </c>
      <c r="M95" s="27">
        <f t="shared" si="65"/>
        <v>117.90991313692129</v>
      </c>
    </row>
    <row r="96" spans="1:13" x14ac:dyDescent="0.3">
      <c r="A96" s="36" t="s">
        <v>20</v>
      </c>
      <c r="B96" s="24" t="s">
        <v>29</v>
      </c>
      <c r="C96" s="58">
        <v>44293</v>
      </c>
      <c r="D96" s="58">
        <v>41090</v>
      </c>
      <c r="E96" s="58">
        <v>52078</v>
      </c>
      <c r="F96" s="58">
        <v>57404</v>
      </c>
      <c r="G96" s="58">
        <v>63150</v>
      </c>
      <c r="H96" s="58">
        <v>67800</v>
      </c>
      <c r="I96" s="58">
        <v>72000</v>
      </c>
      <c r="J96" s="58">
        <v>42505</v>
      </c>
      <c r="K96" s="58">
        <v>43895</v>
      </c>
      <c r="L96" s="58">
        <v>46839</v>
      </c>
      <c r="M96" s="58">
        <v>52839</v>
      </c>
    </row>
    <row r="97" spans="1:13" x14ac:dyDescent="0.3">
      <c r="A97" s="25" t="s">
        <v>6</v>
      </c>
      <c r="B97" s="26" t="s">
        <v>7</v>
      </c>
      <c r="C97" s="27" t="s">
        <v>61</v>
      </c>
      <c r="D97" s="27">
        <f>IF(C96,D96/C96*100,0)</f>
        <v>92.768609035287739</v>
      </c>
      <c r="E97" s="27">
        <f t="shared" ref="E97:I97" si="66">IF(D96,E96/D96*100,0)</f>
        <v>126.74129958627402</v>
      </c>
      <c r="F97" s="27">
        <f t="shared" si="66"/>
        <v>110.22696724144552</v>
      </c>
      <c r="G97" s="27">
        <f t="shared" si="66"/>
        <v>110.00975541774092</v>
      </c>
      <c r="H97" s="27">
        <f t="shared" si="66"/>
        <v>107.36342042755345</v>
      </c>
      <c r="I97" s="27">
        <f t="shared" si="66"/>
        <v>106.19469026548674</v>
      </c>
      <c r="J97" s="27" t="s">
        <v>61</v>
      </c>
      <c r="K97" s="27">
        <f t="shared" ref="K97:M97" si="67">IF(J96,K96/J96*100,0)</f>
        <v>103.27020350546994</v>
      </c>
      <c r="L97" s="27">
        <f t="shared" si="67"/>
        <v>106.70691422713293</v>
      </c>
      <c r="M97" s="27">
        <f t="shared" si="67"/>
        <v>112.80983795554987</v>
      </c>
    </row>
    <row r="98" spans="1:13" ht="31.2" x14ac:dyDescent="0.3">
      <c r="A98" s="36" t="s">
        <v>21</v>
      </c>
      <c r="B98" s="24" t="s">
        <v>29</v>
      </c>
      <c r="C98" s="58">
        <v>26470</v>
      </c>
      <c r="D98" s="58">
        <v>26643</v>
      </c>
      <c r="E98" s="58">
        <v>28522</v>
      </c>
      <c r="F98" s="58">
        <v>30522</v>
      </c>
      <c r="G98" s="58">
        <v>33373</v>
      </c>
      <c r="H98" s="58">
        <v>35777</v>
      </c>
      <c r="I98" s="58">
        <v>38002</v>
      </c>
      <c r="J98" s="58">
        <v>22671</v>
      </c>
      <c r="K98" s="58">
        <v>25056</v>
      </c>
      <c r="L98" s="58">
        <v>25658</v>
      </c>
      <c r="M98" s="58">
        <v>28658</v>
      </c>
    </row>
    <row r="99" spans="1:13" x14ac:dyDescent="0.3">
      <c r="A99" s="25" t="s">
        <v>6</v>
      </c>
      <c r="B99" s="26" t="s">
        <v>7</v>
      </c>
      <c r="C99" s="27" t="s">
        <v>61</v>
      </c>
      <c r="D99" s="27">
        <f>IF(C98,D98/C98*100,0)</f>
        <v>100.65357007933508</v>
      </c>
      <c r="E99" s="27">
        <f t="shared" ref="E99:F99" si="68">IF(D98,E98/D98*100,0)</f>
        <v>107.05250910182787</v>
      </c>
      <c r="F99" s="27">
        <f t="shared" si="68"/>
        <v>107.01213098660682</v>
      </c>
      <c r="G99" s="27">
        <f>IF(F98,G98/F98*100,0)</f>
        <v>109.34080335495709</v>
      </c>
      <c r="H99" s="27">
        <f t="shared" ref="H99:I99" si="69">IF(G98,H98/G98*100,0)</f>
        <v>107.20342792077429</v>
      </c>
      <c r="I99" s="27">
        <f t="shared" si="69"/>
        <v>106.2190792967549</v>
      </c>
      <c r="J99" s="27" t="s">
        <v>61</v>
      </c>
      <c r="K99" s="27">
        <f t="shared" ref="K99:M99" si="70">IF(J98,K98/J98*100,0)</f>
        <v>110.52004763795156</v>
      </c>
      <c r="L99" s="27">
        <f t="shared" si="70"/>
        <v>102.40261813537677</v>
      </c>
      <c r="M99" s="27">
        <f t="shared" si="70"/>
        <v>111.69225972406267</v>
      </c>
    </row>
    <row r="100" spans="1:13" ht="31.2" x14ac:dyDescent="0.3">
      <c r="A100" s="35" t="s">
        <v>22</v>
      </c>
      <c r="B100" s="24" t="s">
        <v>29</v>
      </c>
      <c r="C100" s="58">
        <v>61432</v>
      </c>
      <c r="D100" s="58">
        <v>53014.7</v>
      </c>
      <c r="E100" s="58">
        <v>58152</v>
      </c>
      <c r="F100" s="58">
        <v>63130</v>
      </c>
      <c r="G100" s="58">
        <v>68800</v>
      </c>
      <c r="H100" s="58">
        <v>73700</v>
      </c>
      <c r="I100" s="58">
        <v>78210</v>
      </c>
      <c r="J100" s="58">
        <v>56790</v>
      </c>
      <c r="K100" s="58">
        <v>49184.9</v>
      </c>
      <c r="L100" s="58">
        <v>52097.7</v>
      </c>
      <c r="M100" s="58">
        <v>57010.7</v>
      </c>
    </row>
    <row r="101" spans="1:13" x14ac:dyDescent="0.3">
      <c r="A101" s="25" t="s">
        <v>6</v>
      </c>
      <c r="B101" s="26" t="s">
        <v>7</v>
      </c>
      <c r="C101" s="27" t="s">
        <v>61</v>
      </c>
      <c r="D101" s="27">
        <f>IF(C100,D100/C100*100,0)</f>
        <v>86.298183357207975</v>
      </c>
      <c r="E101" s="27">
        <f t="shared" ref="E101:I101" si="71">IF(D100,E100/D100*100,0)</f>
        <v>109.69033117229749</v>
      </c>
      <c r="F101" s="27">
        <f t="shared" si="71"/>
        <v>108.56032466639152</v>
      </c>
      <c r="G101" s="27">
        <f t="shared" si="71"/>
        <v>108.98146681450973</v>
      </c>
      <c r="H101" s="27">
        <f t="shared" si="71"/>
        <v>107.12209302325581</v>
      </c>
      <c r="I101" s="27">
        <f t="shared" si="71"/>
        <v>106.11940298507463</v>
      </c>
      <c r="J101" s="27" t="s">
        <v>61</v>
      </c>
      <c r="K101" s="27">
        <f t="shared" ref="K101:M101" si="72">IF(J100,K100/J100*100,0)</f>
        <v>86.608381757351651</v>
      </c>
      <c r="L101" s="27">
        <f t="shared" si="72"/>
        <v>105.92214277146034</v>
      </c>
      <c r="M101" s="27">
        <f t="shared" si="72"/>
        <v>109.43035872984797</v>
      </c>
    </row>
    <row r="102" spans="1:13" ht="34.5" customHeight="1" x14ac:dyDescent="0.3">
      <c r="A102" s="36" t="s">
        <v>23</v>
      </c>
      <c r="B102" s="24" t="s">
        <v>29</v>
      </c>
      <c r="C102" s="58">
        <v>23087.5</v>
      </c>
      <c r="D102" s="58">
        <v>23400</v>
      </c>
      <c r="E102" s="58">
        <v>26400</v>
      </c>
      <c r="F102" s="58">
        <v>30385</v>
      </c>
      <c r="G102" s="58">
        <v>33380</v>
      </c>
      <c r="H102" s="58">
        <v>35800</v>
      </c>
      <c r="I102" s="58">
        <v>38050</v>
      </c>
      <c r="J102" s="58">
        <v>24432</v>
      </c>
      <c r="K102" s="58">
        <v>24433</v>
      </c>
      <c r="L102" s="58">
        <v>27055</v>
      </c>
      <c r="M102" s="58">
        <v>30055</v>
      </c>
    </row>
    <row r="103" spans="1:13" x14ac:dyDescent="0.3">
      <c r="A103" s="25" t="s">
        <v>6</v>
      </c>
      <c r="B103" s="26" t="s">
        <v>7</v>
      </c>
      <c r="C103" s="27" t="s">
        <v>61</v>
      </c>
      <c r="D103" s="60">
        <f>IF(C102,D102/C102*100,0)</f>
        <v>101.35354629128317</v>
      </c>
      <c r="E103" s="60">
        <f t="shared" ref="E103:I103" si="73">IF(D102,E102/D102*100,0)</f>
        <v>112.82051282051282</v>
      </c>
      <c r="F103" s="60">
        <f t="shared" si="73"/>
        <v>115.09469696969697</v>
      </c>
      <c r="G103" s="60">
        <f t="shared" si="73"/>
        <v>109.85683725522462</v>
      </c>
      <c r="H103" s="60">
        <f t="shared" si="73"/>
        <v>107.24985020970641</v>
      </c>
      <c r="I103" s="60">
        <f t="shared" si="73"/>
        <v>106.28491620111731</v>
      </c>
      <c r="J103" s="27" t="s">
        <v>61</v>
      </c>
      <c r="K103" s="60">
        <f t="shared" ref="K103:M103" si="74">IF(J102,K102/J102*100,0)</f>
        <v>100.00409299279633</v>
      </c>
      <c r="L103" s="60">
        <f t="shared" si="74"/>
        <v>110.73138787705152</v>
      </c>
      <c r="M103" s="60">
        <f t="shared" si="74"/>
        <v>111.08852337830346</v>
      </c>
    </row>
    <row r="104" spans="1:13" ht="46.8" x14ac:dyDescent="0.3">
      <c r="A104" s="36" t="s">
        <v>24</v>
      </c>
      <c r="B104" s="24" t="s">
        <v>29</v>
      </c>
      <c r="C104" s="58">
        <v>31456.3</v>
      </c>
      <c r="D104" s="58">
        <v>27205</v>
      </c>
      <c r="E104" s="58">
        <v>33070</v>
      </c>
      <c r="F104" s="58">
        <v>37483.599999999999</v>
      </c>
      <c r="G104" s="58">
        <v>42700</v>
      </c>
      <c r="H104" s="58">
        <v>46450</v>
      </c>
      <c r="I104" s="58">
        <v>50150</v>
      </c>
      <c r="J104" s="58">
        <v>22340.400000000001</v>
      </c>
      <c r="K104" s="58">
        <v>22899.5</v>
      </c>
      <c r="L104" s="58">
        <v>24443.599999999999</v>
      </c>
      <c r="M104" s="58">
        <v>29443.599999999999</v>
      </c>
    </row>
    <row r="105" spans="1:13" x14ac:dyDescent="0.3">
      <c r="A105" s="25" t="s">
        <v>6</v>
      </c>
      <c r="B105" s="26" t="s">
        <v>7</v>
      </c>
      <c r="C105" s="27" t="s">
        <v>61</v>
      </c>
      <c r="D105" s="60">
        <f>IF(C104,D104/C104*100,0)</f>
        <v>86.485060226409331</v>
      </c>
      <c r="E105" s="60">
        <f t="shared" ref="E105:I105" si="75">IF(D104,E104/D104*100,0)</f>
        <v>121.55853703363353</v>
      </c>
      <c r="F105" s="60">
        <f t="shared" si="75"/>
        <v>113.34623525854248</v>
      </c>
      <c r="G105" s="60">
        <f t="shared" si="75"/>
        <v>113.91648614327332</v>
      </c>
      <c r="H105" s="60">
        <f t="shared" si="75"/>
        <v>108.78220140515222</v>
      </c>
      <c r="I105" s="60">
        <f t="shared" si="75"/>
        <v>107.96555435952638</v>
      </c>
      <c r="J105" s="27" t="s">
        <v>61</v>
      </c>
      <c r="K105" s="60">
        <f t="shared" ref="K105:M105" si="76">IF(J104,K104/J104*100,0)</f>
        <v>102.50264095539919</v>
      </c>
      <c r="L105" s="60">
        <f t="shared" si="76"/>
        <v>106.74294198563288</v>
      </c>
      <c r="M105" s="60">
        <f t="shared" si="76"/>
        <v>120.45525209052677</v>
      </c>
    </row>
    <row r="106" spans="1:13" x14ac:dyDescent="0.3">
      <c r="A106" s="36" t="s">
        <v>25</v>
      </c>
      <c r="B106" s="24" t="s">
        <v>29</v>
      </c>
      <c r="C106" s="63">
        <v>24646.400000000001</v>
      </c>
      <c r="D106" s="63">
        <v>25408</v>
      </c>
      <c r="E106" s="63">
        <v>28578</v>
      </c>
      <c r="F106" s="63">
        <v>34400</v>
      </c>
      <c r="G106" s="63">
        <v>36432</v>
      </c>
      <c r="H106" s="63">
        <v>38964</v>
      </c>
      <c r="I106" s="63">
        <v>41500</v>
      </c>
      <c r="J106" s="63">
        <v>21865</v>
      </c>
      <c r="K106" s="63">
        <v>27246.400000000001</v>
      </c>
      <c r="L106" s="63">
        <v>28880.76</v>
      </c>
      <c r="M106" s="63">
        <v>32890</v>
      </c>
    </row>
    <row r="107" spans="1:13" x14ac:dyDescent="0.3">
      <c r="A107" s="25" t="s">
        <v>6</v>
      </c>
      <c r="B107" s="26" t="s">
        <v>7</v>
      </c>
      <c r="C107" s="27" t="s">
        <v>61</v>
      </c>
      <c r="D107" s="60">
        <f>IF(C106,D106/C106*100,0)</f>
        <v>103.09010646585301</v>
      </c>
      <c r="E107" s="60">
        <f t="shared" ref="E107:G107" si="77">IF(D106,E106/D106*100,0)</f>
        <v>112.47638539042822</v>
      </c>
      <c r="F107" s="60">
        <f t="shared" si="77"/>
        <v>120.37231436769542</v>
      </c>
      <c r="G107" s="60">
        <f t="shared" si="77"/>
        <v>105.90697674418605</v>
      </c>
      <c r="H107" s="60">
        <f>IF(G106,H106/G106*100,0)</f>
        <v>106.94993412384717</v>
      </c>
      <c r="I107" s="60">
        <f t="shared" ref="I107" si="78">IF(H106,I106/H106*100,0)</f>
        <v>106.50857201519351</v>
      </c>
      <c r="J107" s="27" t="s">
        <v>61</v>
      </c>
      <c r="K107" s="60">
        <f t="shared" ref="K107:M107" si="79">IF(J106,K106/J106*100,0)</f>
        <v>124.61193688543335</v>
      </c>
      <c r="L107" s="60">
        <f t="shared" si="79"/>
        <v>105.99844383111162</v>
      </c>
      <c r="M107" s="60">
        <f t="shared" si="79"/>
        <v>113.88204465533455</v>
      </c>
    </row>
    <row r="108" spans="1:13" ht="31.2" x14ac:dyDescent="0.3">
      <c r="A108" s="36" t="s">
        <v>34</v>
      </c>
      <c r="B108" s="24" t="s">
        <v>29</v>
      </c>
      <c r="C108" s="58">
        <v>31662.3</v>
      </c>
      <c r="D108" s="58">
        <v>33054</v>
      </c>
      <c r="E108" s="58">
        <v>35906</v>
      </c>
      <c r="F108" s="58">
        <v>39772</v>
      </c>
      <c r="G108" s="58">
        <v>43406</v>
      </c>
      <c r="H108" s="58">
        <v>46660</v>
      </c>
      <c r="I108" s="58">
        <v>50100</v>
      </c>
      <c r="J108" s="58">
        <v>25255.200000000001</v>
      </c>
      <c r="K108" s="58">
        <v>33155.300000000003</v>
      </c>
      <c r="L108" s="58">
        <v>36202.400000000001</v>
      </c>
      <c r="M108" s="58">
        <v>39202.400000000001</v>
      </c>
    </row>
    <row r="109" spans="1:13" x14ac:dyDescent="0.3">
      <c r="A109" s="25" t="s">
        <v>6</v>
      </c>
      <c r="B109" s="26" t="s">
        <v>7</v>
      </c>
      <c r="C109" s="27" t="s">
        <v>61</v>
      </c>
      <c r="D109" s="60">
        <f>IF(C108,D108/C108*100,0)</f>
        <v>104.39544821443801</v>
      </c>
      <c r="E109" s="60">
        <f t="shared" ref="E109:I109" si="80">IF(D108,E108/D108*100,0)</f>
        <v>108.62830519755551</v>
      </c>
      <c r="F109" s="60">
        <f t="shared" si="80"/>
        <v>110.76700272934885</v>
      </c>
      <c r="G109" s="60">
        <f t="shared" si="80"/>
        <v>109.13708136377352</v>
      </c>
      <c r="H109" s="60">
        <f t="shared" si="80"/>
        <v>107.49665944800257</v>
      </c>
      <c r="I109" s="60">
        <f t="shared" si="80"/>
        <v>107.37248178311188</v>
      </c>
      <c r="J109" s="27" t="s">
        <v>61</v>
      </c>
      <c r="K109" s="60">
        <f t="shared" ref="K109:M109" si="81">IF(J108,K108/J108*100,0)</f>
        <v>131.28108270771961</v>
      </c>
      <c r="L109" s="60">
        <f t="shared" si="81"/>
        <v>109.19038585082927</v>
      </c>
      <c r="M109" s="60">
        <f t="shared" si="81"/>
        <v>108.28674342032572</v>
      </c>
    </row>
    <row r="110" spans="1:13" ht="46.8" x14ac:dyDescent="0.3">
      <c r="A110" s="36" t="s">
        <v>26</v>
      </c>
      <c r="B110" s="24" t="s">
        <v>29</v>
      </c>
      <c r="C110" s="58">
        <v>25670</v>
      </c>
      <c r="D110" s="58">
        <v>25732</v>
      </c>
      <c r="E110" s="58">
        <v>27932</v>
      </c>
      <c r="F110" s="58">
        <v>32332</v>
      </c>
      <c r="G110" s="58">
        <v>34601</v>
      </c>
      <c r="H110" s="58">
        <v>37072</v>
      </c>
      <c r="I110" s="58">
        <v>39286</v>
      </c>
      <c r="J110" s="58">
        <v>25962</v>
      </c>
      <c r="K110" s="58">
        <v>26936</v>
      </c>
      <c r="L110" s="58">
        <v>29238</v>
      </c>
      <c r="M110" s="58">
        <v>32038</v>
      </c>
    </row>
    <row r="111" spans="1:13" x14ac:dyDescent="0.3">
      <c r="A111" s="25" t="s">
        <v>6</v>
      </c>
      <c r="B111" s="26" t="s">
        <v>7</v>
      </c>
      <c r="C111" s="27" t="s">
        <v>61</v>
      </c>
      <c r="D111" s="60">
        <f>IF(C110,D110/C110*100,0)</f>
        <v>100.24152707440592</v>
      </c>
      <c r="E111" s="60">
        <f t="shared" ref="E111:I111" si="82">IF(D110,E110/D110*100,0)</f>
        <v>108.54966578579202</v>
      </c>
      <c r="F111" s="60">
        <f t="shared" si="82"/>
        <v>115.75254188744093</v>
      </c>
      <c r="G111" s="60">
        <f t="shared" si="82"/>
        <v>107.01781516763577</v>
      </c>
      <c r="H111" s="60">
        <f t="shared" si="82"/>
        <v>107.14141209791626</v>
      </c>
      <c r="I111" s="60">
        <f t="shared" si="82"/>
        <v>105.97216227880881</v>
      </c>
      <c r="J111" s="27" t="s">
        <v>61</v>
      </c>
      <c r="K111" s="60">
        <f t="shared" ref="K111:L111" si="83">IF(J110,K110/J110*100,0)</f>
        <v>103.75163700793468</v>
      </c>
      <c r="L111" s="60">
        <f t="shared" si="83"/>
        <v>108.54618354618356</v>
      </c>
      <c r="M111" s="60">
        <f>IF(L110,M110/L110*100,0)</f>
        <v>109.5765784253369</v>
      </c>
    </row>
    <row r="112" spans="1:13" x14ac:dyDescent="0.3">
      <c r="A112" s="36" t="s">
        <v>27</v>
      </c>
      <c r="B112" s="24" t="s">
        <v>29</v>
      </c>
      <c r="C112" s="58">
        <v>19201.8</v>
      </c>
      <c r="D112" s="58">
        <v>18800.5</v>
      </c>
      <c r="E112" s="58">
        <v>22500</v>
      </c>
      <c r="F112" s="58">
        <v>25300</v>
      </c>
      <c r="G112" s="58">
        <v>28344</v>
      </c>
      <c r="H112" s="58">
        <v>30400</v>
      </c>
      <c r="I112" s="58">
        <v>32300</v>
      </c>
      <c r="J112" s="58">
        <v>18735.099999999999</v>
      </c>
      <c r="K112" s="58">
        <v>20560</v>
      </c>
      <c r="L112" s="58">
        <v>22026</v>
      </c>
      <c r="M112" s="58">
        <v>24652</v>
      </c>
    </row>
    <row r="113" spans="1:13" x14ac:dyDescent="0.3">
      <c r="A113" s="25" t="s">
        <v>6</v>
      </c>
      <c r="B113" s="26" t="s">
        <v>7</v>
      </c>
      <c r="C113" s="27" t="s">
        <v>61</v>
      </c>
      <c r="D113" s="60">
        <f>IF(C112,D112/C112*100,0)</f>
        <v>97.910091762230635</v>
      </c>
      <c r="E113" s="60">
        <f t="shared" ref="E113:H113" si="84">IF(D112,E112/D112*100,0)</f>
        <v>119.67766814712375</v>
      </c>
      <c r="F113" s="60">
        <f t="shared" si="84"/>
        <v>112.44444444444443</v>
      </c>
      <c r="G113" s="60">
        <f t="shared" si="84"/>
        <v>112.03162055335969</v>
      </c>
      <c r="H113" s="60">
        <f t="shared" si="84"/>
        <v>107.25373976855772</v>
      </c>
      <c r="I113" s="60">
        <f>IF(H112,I112/H112*100,0)</f>
        <v>106.25</v>
      </c>
      <c r="J113" s="27" t="s">
        <v>61</v>
      </c>
      <c r="K113" s="60">
        <f t="shared" ref="K113:L113" si="85">IF(J112,K112/J112*100,0)</f>
        <v>109.74054048283703</v>
      </c>
      <c r="L113" s="60">
        <f t="shared" si="85"/>
        <v>107.13035019455252</v>
      </c>
      <c r="M113" s="60">
        <f>IF(L112,M112/L112*100,0)</f>
        <v>111.92227367656406</v>
      </c>
    </row>
    <row r="114" spans="1:13" ht="46.8" x14ac:dyDescent="0.3">
      <c r="A114" s="35" t="s">
        <v>31</v>
      </c>
      <c r="B114" s="24" t="s">
        <v>29</v>
      </c>
      <c r="C114" s="58">
        <v>24986.400000000001</v>
      </c>
      <c r="D114" s="58">
        <v>29012.799999999999</v>
      </c>
      <c r="E114" s="58">
        <v>30561.3</v>
      </c>
      <c r="F114" s="58">
        <v>35748</v>
      </c>
      <c r="G114" s="58">
        <v>37192.199999999997</v>
      </c>
      <c r="H114" s="58">
        <v>38680</v>
      </c>
      <c r="I114" s="58">
        <v>40240</v>
      </c>
      <c r="J114" s="58">
        <v>25021.5</v>
      </c>
      <c r="K114" s="58">
        <v>25736</v>
      </c>
      <c r="L114" s="58">
        <v>29405.200000000001</v>
      </c>
      <c r="M114" s="58">
        <v>34141.81</v>
      </c>
    </row>
    <row r="115" spans="1:13" x14ac:dyDescent="0.3">
      <c r="A115" s="25" t="s">
        <v>6</v>
      </c>
      <c r="B115" s="26" t="s">
        <v>7</v>
      </c>
      <c r="C115" s="27" t="s">
        <v>61</v>
      </c>
      <c r="D115" s="60">
        <f>IF(C114,D114/C114*100,0)</f>
        <v>116.11436621522107</v>
      </c>
      <c r="E115" s="60">
        <f t="shared" ref="E115:I115" si="86">IF(D114,E114/D114*100,0)</f>
        <v>105.337299398886</v>
      </c>
      <c r="F115" s="60">
        <f t="shared" si="86"/>
        <v>116.97146391023942</v>
      </c>
      <c r="G115" s="60">
        <f t="shared" si="86"/>
        <v>104.03994629070156</v>
      </c>
      <c r="H115" s="60">
        <f t="shared" si="86"/>
        <v>104.00030113841075</v>
      </c>
      <c r="I115" s="60">
        <f t="shared" si="86"/>
        <v>104.03309203722854</v>
      </c>
      <c r="J115" s="27" t="s">
        <v>61</v>
      </c>
      <c r="K115" s="60">
        <f t="shared" ref="K115:M115" si="87">IF(J114,K114/J114*100,0)</f>
        <v>102.85554423196051</v>
      </c>
      <c r="L115" s="60">
        <f t="shared" si="87"/>
        <v>114.25707180603047</v>
      </c>
      <c r="M115" s="60">
        <f t="shared" si="87"/>
        <v>116.10806932107245</v>
      </c>
    </row>
    <row r="116" spans="1:13" ht="31.2" x14ac:dyDescent="0.3">
      <c r="A116" s="35" t="s">
        <v>32</v>
      </c>
      <c r="B116" s="24" t="s">
        <v>29</v>
      </c>
      <c r="C116" s="58">
        <v>36915.22</v>
      </c>
      <c r="D116" s="58">
        <v>35344.800000000003</v>
      </c>
      <c r="E116" s="58">
        <v>38760.5</v>
      </c>
      <c r="F116" s="58">
        <v>40310.400000000001</v>
      </c>
      <c r="G116" s="58">
        <v>41922</v>
      </c>
      <c r="H116" s="58">
        <v>43600</v>
      </c>
      <c r="I116" s="58">
        <v>45360</v>
      </c>
      <c r="J116" s="58">
        <v>28290.7</v>
      </c>
      <c r="K116" s="58">
        <v>34379.1</v>
      </c>
      <c r="L116" s="58">
        <v>35404</v>
      </c>
      <c r="M116" s="58">
        <v>35957.4</v>
      </c>
    </row>
    <row r="117" spans="1:13" x14ac:dyDescent="0.3">
      <c r="A117" s="25" t="s">
        <v>6</v>
      </c>
      <c r="B117" s="26" t="s">
        <v>7</v>
      </c>
      <c r="C117" s="27" t="s">
        <v>61</v>
      </c>
      <c r="D117" s="60">
        <f>IF(C116,D116/C116*100,0)</f>
        <v>95.74587392408877</v>
      </c>
      <c r="E117" s="60">
        <f t="shared" ref="E117:I117" si="88">IF(D116,E116/D116*100,0)</f>
        <v>109.66393924990379</v>
      </c>
      <c r="F117" s="60">
        <f t="shared" si="88"/>
        <v>103.99865842803887</v>
      </c>
      <c r="G117" s="60">
        <f t="shared" si="88"/>
        <v>103.99797570850203</v>
      </c>
      <c r="H117" s="60">
        <f t="shared" si="88"/>
        <v>104.00267162826199</v>
      </c>
      <c r="I117" s="60">
        <f t="shared" si="88"/>
        <v>104.03669724770641</v>
      </c>
      <c r="J117" s="27" t="s">
        <v>61</v>
      </c>
      <c r="K117" s="60">
        <f t="shared" ref="K117:M117" si="89">IF(J116,K116/J116*100,0)</f>
        <v>121.52085314255214</v>
      </c>
      <c r="L117" s="60">
        <f t="shared" si="89"/>
        <v>102.98117170024813</v>
      </c>
      <c r="M117" s="60">
        <f t="shared" si="89"/>
        <v>101.56310021466501</v>
      </c>
    </row>
    <row r="118" spans="1:13" ht="31.2" x14ac:dyDescent="0.3">
      <c r="A118" s="36" t="s">
        <v>68</v>
      </c>
      <c r="B118" s="24" t="s">
        <v>33</v>
      </c>
      <c r="C118" s="31">
        <v>9907710.6500000004</v>
      </c>
      <c r="D118" s="31">
        <v>9746488.1999999993</v>
      </c>
      <c r="E118" s="31">
        <v>10705922.17</v>
      </c>
      <c r="F118" s="31">
        <v>12214694.300000001</v>
      </c>
      <c r="G118" s="31">
        <v>13381483.460000001</v>
      </c>
      <c r="H118" s="31">
        <v>14631637.58</v>
      </c>
      <c r="I118" s="31">
        <v>16035938.23</v>
      </c>
      <c r="J118" s="31">
        <v>2272811.15</v>
      </c>
      <c r="K118" s="31">
        <v>2347709.29</v>
      </c>
      <c r="L118" s="31">
        <v>2387480.59</v>
      </c>
      <c r="M118" s="31">
        <v>2929663.37</v>
      </c>
    </row>
    <row r="119" spans="1:13" x14ac:dyDescent="0.3">
      <c r="A119" s="25" t="s">
        <v>6</v>
      </c>
      <c r="B119" s="26" t="s">
        <v>7</v>
      </c>
      <c r="C119" s="27" t="s">
        <v>61</v>
      </c>
      <c r="D119" s="60">
        <v>98.372757787390569</v>
      </c>
      <c r="E119" s="60">
        <v>109.8438940294413</v>
      </c>
      <c r="F119" s="60">
        <v>114.09287407513445</v>
      </c>
      <c r="G119" s="60">
        <v>109.55234024972694</v>
      </c>
      <c r="H119" s="60">
        <v>109.34241800422926</v>
      </c>
      <c r="I119" s="60">
        <v>109.59769979485783</v>
      </c>
      <c r="J119" s="27" t="s">
        <v>61</v>
      </c>
      <c r="K119" s="60">
        <v>103.2953965400953</v>
      </c>
      <c r="L119" s="60">
        <v>101.69404705128547</v>
      </c>
      <c r="M119" s="60">
        <v>122.70941101137917</v>
      </c>
    </row>
    <row r="120" spans="1:13" ht="78" x14ac:dyDescent="0.3">
      <c r="A120" s="39" t="s">
        <v>69</v>
      </c>
      <c r="B120" s="26"/>
      <c r="C120" s="27">
        <v>9907710.6500000004</v>
      </c>
      <c r="D120" s="27">
        <v>9746488.1999999993</v>
      </c>
      <c r="E120" s="27">
        <v>10705922.17</v>
      </c>
      <c r="F120" s="27">
        <v>12214694.300000001</v>
      </c>
      <c r="G120" s="27">
        <v>13381483.460000001</v>
      </c>
      <c r="H120" s="27">
        <v>14631637.58</v>
      </c>
      <c r="I120" s="27">
        <v>16035938.23</v>
      </c>
      <c r="J120" s="27">
        <v>2272811.15</v>
      </c>
      <c r="K120" s="27">
        <v>2347709.29</v>
      </c>
      <c r="L120" s="27">
        <v>2387480.59</v>
      </c>
      <c r="M120" s="27">
        <v>2929663.37</v>
      </c>
    </row>
    <row r="121" spans="1:13" ht="31.2" x14ac:dyDescent="0.3">
      <c r="A121" s="36" t="s">
        <v>8</v>
      </c>
      <c r="B121" s="24" t="s">
        <v>33</v>
      </c>
      <c r="C121" s="61">
        <f t="shared" ref="C121:I121" si="90">C13*C67*12/1000</f>
        <v>16668.576000000001</v>
      </c>
      <c r="D121" s="61">
        <f t="shared" si="90"/>
        <v>16423.2</v>
      </c>
      <c r="E121" s="61">
        <f t="shared" si="90"/>
        <v>19872.240000000002</v>
      </c>
      <c r="F121" s="61">
        <f t="shared" si="90"/>
        <v>21750.12</v>
      </c>
      <c r="G121" s="61">
        <f t="shared" si="90"/>
        <v>23814</v>
      </c>
      <c r="H121" s="61">
        <f t="shared" si="90"/>
        <v>21458.639999999999</v>
      </c>
      <c r="I121" s="61">
        <f t="shared" si="90"/>
        <v>21540</v>
      </c>
      <c r="J121" s="61">
        <f>J13*J67*3/1000</f>
        <v>4159.5450000000001</v>
      </c>
      <c r="K121" s="61">
        <f>K13*K67*3/1000</f>
        <v>3376.2</v>
      </c>
      <c r="L121" s="61">
        <f>L13*L67*3/1000</f>
        <v>3118.5</v>
      </c>
      <c r="M121" s="61">
        <f>M13*M67*3/1000</f>
        <v>3916.5</v>
      </c>
    </row>
    <row r="122" spans="1:13" x14ac:dyDescent="0.3">
      <c r="A122" s="34" t="s">
        <v>6</v>
      </c>
      <c r="B122" s="26" t="s">
        <v>7</v>
      </c>
      <c r="C122" s="27" t="s">
        <v>61</v>
      </c>
      <c r="D122" s="60">
        <f>IF(C121,D121/C121*100,0)</f>
        <v>98.527912642327692</v>
      </c>
      <c r="E122" s="60">
        <f t="shared" ref="E122:I122" si="91">IF(D121,E121/D121*100,0)</f>
        <v>121.0010229431536</v>
      </c>
      <c r="F122" s="60">
        <f t="shared" si="91"/>
        <v>109.44976509945531</v>
      </c>
      <c r="G122" s="60">
        <f t="shared" si="91"/>
        <v>109.48905109489051</v>
      </c>
      <c r="H122" s="60">
        <f t="shared" si="91"/>
        <v>90.109347442680772</v>
      </c>
      <c r="I122" s="60">
        <f t="shared" si="91"/>
        <v>100.3791479795551</v>
      </c>
      <c r="J122" s="27" t="s">
        <v>61</v>
      </c>
      <c r="K122" s="60">
        <f t="shared" ref="K122:M122" si="92">IF(J121,K121/J121*100,0)</f>
        <v>81.167531544916557</v>
      </c>
      <c r="L122" s="60">
        <f t="shared" si="92"/>
        <v>92.367158343700012</v>
      </c>
      <c r="M122" s="60">
        <f t="shared" si="92"/>
        <v>125.58922558922558</v>
      </c>
    </row>
    <row r="123" spans="1:13" ht="64.5" customHeight="1" x14ac:dyDescent="0.3">
      <c r="A123" s="38" t="s">
        <v>63</v>
      </c>
      <c r="B123" s="24" t="s">
        <v>33</v>
      </c>
      <c r="C123" s="61">
        <v>0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1">
        <v>0</v>
      </c>
      <c r="J123" s="61">
        <v>0</v>
      </c>
      <c r="K123" s="61">
        <v>0</v>
      </c>
      <c r="L123" s="61">
        <v>0</v>
      </c>
      <c r="M123" s="61">
        <v>0</v>
      </c>
    </row>
    <row r="124" spans="1:13" x14ac:dyDescent="0.3">
      <c r="A124" s="25" t="s">
        <v>6</v>
      </c>
      <c r="B124" s="26" t="s">
        <v>7</v>
      </c>
      <c r="C124" s="27" t="s">
        <v>61</v>
      </c>
      <c r="D124" s="60">
        <f>IF(C123,D123/C123*100,0)</f>
        <v>0</v>
      </c>
      <c r="E124" s="60">
        <f t="shared" ref="E124:I124" si="93">IF(D123,E123/D123*100,0)</f>
        <v>0</v>
      </c>
      <c r="F124" s="60">
        <f t="shared" si="93"/>
        <v>0</v>
      </c>
      <c r="G124" s="60">
        <f t="shared" si="93"/>
        <v>0</v>
      </c>
      <c r="H124" s="60">
        <f t="shared" si="93"/>
        <v>0</v>
      </c>
      <c r="I124" s="60">
        <f t="shared" si="93"/>
        <v>0</v>
      </c>
      <c r="J124" s="27" t="s">
        <v>61</v>
      </c>
      <c r="K124" s="60">
        <f t="shared" ref="K124:M124" si="94">IF(J123,K123/J123*100,0)</f>
        <v>0</v>
      </c>
      <c r="L124" s="60">
        <f t="shared" si="94"/>
        <v>0</v>
      </c>
      <c r="M124" s="60">
        <f t="shared" si="94"/>
        <v>0</v>
      </c>
    </row>
    <row r="125" spans="1:13" x14ac:dyDescent="0.3">
      <c r="A125" s="38" t="s">
        <v>67</v>
      </c>
      <c r="B125" s="24" t="s">
        <v>33</v>
      </c>
      <c r="C125" s="64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</row>
    <row r="126" spans="1:13" x14ac:dyDescent="0.3">
      <c r="A126" s="25" t="s">
        <v>6</v>
      </c>
      <c r="B126" s="26" t="s">
        <v>7</v>
      </c>
      <c r="C126" s="27" t="s">
        <v>61</v>
      </c>
      <c r="D126" s="60">
        <f>IF(C125,D125/C125*100,0)</f>
        <v>0</v>
      </c>
      <c r="E126" s="60">
        <f t="shared" ref="E126:I126" si="95">IF(D125,E125/D125*100,0)</f>
        <v>0</v>
      </c>
      <c r="F126" s="60">
        <f t="shared" si="95"/>
        <v>0</v>
      </c>
      <c r="G126" s="60">
        <f t="shared" si="95"/>
        <v>0</v>
      </c>
      <c r="H126" s="60">
        <f t="shared" si="95"/>
        <v>0</v>
      </c>
      <c r="I126" s="60">
        <f t="shared" si="95"/>
        <v>0</v>
      </c>
      <c r="J126" s="27" t="s">
        <v>61</v>
      </c>
      <c r="K126" s="60">
        <f t="shared" ref="K126:M126" si="96">IF(J125,K125/J125*100,0)</f>
        <v>0</v>
      </c>
      <c r="L126" s="60">
        <f t="shared" si="96"/>
        <v>0</v>
      </c>
      <c r="M126" s="60">
        <f t="shared" si="96"/>
        <v>0</v>
      </c>
    </row>
    <row r="127" spans="1:13" x14ac:dyDescent="0.3">
      <c r="A127" s="36" t="s">
        <v>10</v>
      </c>
      <c r="B127" s="24" t="s">
        <v>33</v>
      </c>
      <c r="C127" s="64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</row>
    <row r="128" spans="1:13" x14ac:dyDescent="0.3">
      <c r="A128" s="25" t="s">
        <v>6</v>
      </c>
      <c r="B128" s="26" t="s">
        <v>7</v>
      </c>
      <c r="C128" s="27" t="s">
        <v>61</v>
      </c>
      <c r="D128" s="60">
        <f>IF(C127,D127/C127*100,0)</f>
        <v>0</v>
      </c>
      <c r="E128" s="60">
        <f t="shared" ref="E128:I128" si="97">IF(D127,E127/D127*100,0)</f>
        <v>0</v>
      </c>
      <c r="F128" s="60">
        <f t="shared" si="97"/>
        <v>0</v>
      </c>
      <c r="G128" s="60">
        <f t="shared" si="97"/>
        <v>0</v>
      </c>
      <c r="H128" s="60">
        <f t="shared" si="97"/>
        <v>0</v>
      </c>
      <c r="I128" s="60">
        <f t="shared" si="97"/>
        <v>0</v>
      </c>
      <c r="J128" s="27" t="s">
        <v>61</v>
      </c>
      <c r="K128" s="60">
        <f t="shared" ref="K128:M128" si="98">IF(J127,K127/J127*100,0)</f>
        <v>0</v>
      </c>
      <c r="L128" s="60">
        <f t="shared" si="98"/>
        <v>0</v>
      </c>
      <c r="M128" s="60">
        <f t="shared" si="98"/>
        <v>0</v>
      </c>
    </row>
    <row r="129" spans="1:13" x14ac:dyDescent="0.3">
      <c r="A129" s="36" t="s">
        <v>11</v>
      </c>
      <c r="B129" s="24" t="s">
        <v>33</v>
      </c>
      <c r="C129" s="64">
        <f t="shared" ref="C129:I129" si="99">C21*C75*12/1000</f>
        <v>991208.88</v>
      </c>
      <c r="D129" s="64">
        <f t="shared" si="99"/>
        <v>895960.8</v>
      </c>
      <c r="E129" s="64">
        <f t="shared" si="99"/>
        <v>997508.16</v>
      </c>
      <c r="F129" s="64">
        <f t="shared" si="99"/>
        <v>1108800</v>
      </c>
      <c r="G129" s="64">
        <f t="shared" si="99"/>
        <v>1231776</v>
      </c>
      <c r="H129" s="64">
        <f t="shared" si="99"/>
        <v>1545716.4</v>
      </c>
      <c r="I129" s="64">
        <f t="shared" si="99"/>
        <v>2047086</v>
      </c>
      <c r="J129" s="64">
        <f>J21*J75*3/1000</f>
        <v>239348.745</v>
      </c>
      <c r="K129" s="64">
        <f>K21*K75*3/1000</f>
        <v>228715.56</v>
      </c>
      <c r="L129" s="64">
        <f>L21*L75*3/1000</f>
        <v>221063.15700000001</v>
      </c>
      <c r="M129" s="64">
        <f>M21*M75*3/1000</f>
        <v>264308.25</v>
      </c>
    </row>
    <row r="130" spans="1:13" x14ac:dyDescent="0.3">
      <c r="A130" s="25" t="s">
        <v>6</v>
      </c>
      <c r="B130" s="26" t="s">
        <v>7</v>
      </c>
      <c r="C130" s="27" t="s">
        <v>61</v>
      </c>
      <c r="D130" s="60">
        <f>IF(C129,D129/C129*100,0)</f>
        <v>90.390715627971375</v>
      </c>
      <c r="E130" s="60">
        <f t="shared" ref="E130:I130" si="100">IF(D129,E129/D129*100,0)</f>
        <v>111.33390657269825</v>
      </c>
      <c r="F130" s="60">
        <f t="shared" si="100"/>
        <v>111.15698542255534</v>
      </c>
      <c r="G130" s="60">
        <f t="shared" si="100"/>
        <v>111.09090909090908</v>
      </c>
      <c r="H130" s="60">
        <f t="shared" si="100"/>
        <v>125.48680929000078</v>
      </c>
      <c r="I130" s="60">
        <f t="shared" si="100"/>
        <v>132.43606653846723</v>
      </c>
      <c r="J130" s="27" t="s">
        <v>61</v>
      </c>
      <c r="K130" s="60">
        <f t="shared" ref="K130:M130" si="101">IF(J129,K129/J129*100,0)</f>
        <v>95.55745111594382</v>
      </c>
      <c r="L130" s="60">
        <f t="shared" si="101"/>
        <v>96.654183475754792</v>
      </c>
      <c r="M130" s="60">
        <f t="shared" si="101"/>
        <v>119.56232489704288</v>
      </c>
    </row>
    <row r="131" spans="1:13" ht="46.8" x14ac:dyDescent="0.3">
      <c r="A131" s="36" t="s">
        <v>12</v>
      </c>
      <c r="B131" s="24" t="s">
        <v>33</v>
      </c>
      <c r="C131" s="61">
        <f t="shared" ref="C131:I131" si="102">C23*C77*12/1000</f>
        <v>315251.45400000003</v>
      </c>
      <c r="D131" s="61">
        <f t="shared" si="102"/>
        <v>250264.56</v>
      </c>
      <c r="E131" s="61">
        <f t="shared" si="102"/>
        <v>283262.11200000002</v>
      </c>
      <c r="F131" s="61">
        <f t="shared" si="102"/>
        <v>313263.59999999998</v>
      </c>
      <c r="G131" s="61">
        <f t="shared" si="102"/>
        <v>346881.6</v>
      </c>
      <c r="H131" s="61">
        <f t="shared" si="102"/>
        <v>373132.79999999999</v>
      </c>
      <c r="I131" s="61">
        <f t="shared" si="102"/>
        <v>398763.79200000002</v>
      </c>
      <c r="J131" s="61">
        <f>J23*J77*3/1000</f>
        <v>69615.911999999997</v>
      </c>
      <c r="K131" s="61">
        <f>K23*K77*3/1000</f>
        <v>61995.69</v>
      </c>
      <c r="L131" s="61">
        <f>L23*L77*3/1000</f>
        <v>61837.02</v>
      </c>
      <c r="M131" s="61">
        <f>M23*M77*3/1000</f>
        <v>80846.106</v>
      </c>
    </row>
    <row r="132" spans="1:13" x14ac:dyDescent="0.3">
      <c r="A132" s="25" t="s">
        <v>6</v>
      </c>
      <c r="B132" s="26" t="s">
        <v>7</v>
      </c>
      <c r="C132" s="27" t="s">
        <v>61</v>
      </c>
      <c r="D132" s="60">
        <f>IF(C131,D131/C131*100,0)</f>
        <v>79.385695711969646</v>
      </c>
      <c r="E132" s="60">
        <f t="shared" ref="E132:I132" si="103">IF(D131,E131/D131*100,0)</f>
        <v>113.18506783381554</v>
      </c>
      <c r="F132" s="60">
        <f t="shared" si="103"/>
        <v>110.59142283031483</v>
      </c>
      <c r="G132" s="60">
        <f t="shared" si="103"/>
        <v>110.73153727404015</v>
      </c>
      <c r="H132" s="60">
        <f t="shared" si="103"/>
        <v>107.56776952135829</v>
      </c>
      <c r="I132" s="60">
        <f t="shared" si="103"/>
        <v>106.86913399197284</v>
      </c>
      <c r="J132" s="27" t="s">
        <v>61</v>
      </c>
      <c r="K132" s="60">
        <f t="shared" ref="K132:M132" si="104">IF(J131,K131/J131*100,0)</f>
        <v>89.05390767559004</v>
      </c>
      <c r="L132" s="60">
        <f t="shared" si="104"/>
        <v>99.744062853401573</v>
      </c>
      <c r="M132" s="60">
        <f t="shared" si="104"/>
        <v>130.74062430563441</v>
      </c>
    </row>
    <row r="133" spans="1:13" ht="62.4" x14ac:dyDescent="0.3">
      <c r="A133" s="36" t="s">
        <v>13</v>
      </c>
      <c r="B133" s="24" t="s">
        <v>33</v>
      </c>
      <c r="C133" s="61">
        <f t="shared" ref="C133:I133" si="105">C25*C79*12/1000</f>
        <v>162066.95039999997</v>
      </c>
      <c r="D133" s="61">
        <f t="shared" si="105"/>
        <v>165710.39999999999</v>
      </c>
      <c r="E133" s="61">
        <f t="shared" si="105"/>
        <v>206134.77600000001</v>
      </c>
      <c r="F133" s="61">
        <f t="shared" si="105"/>
        <v>220535.28</v>
      </c>
      <c r="G133" s="61">
        <f t="shared" si="105"/>
        <v>243552</v>
      </c>
      <c r="H133" s="61">
        <f t="shared" si="105"/>
        <v>261110.39999999999</v>
      </c>
      <c r="I133" s="61">
        <f t="shared" si="105"/>
        <v>278102.40000000002</v>
      </c>
      <c r="J133" s="61">
        <f>J25*J79*3/1000</f>
        <v>33178.415400000005</v>
      </c>
      <c r="K133" s="61">
        <f>K25*K79*3/1000</f>
        <v>40188.839999999997</v>
      </c>
      <c r="L133" s="61">
        <f>L25*L79*3/1000</f>
        <v>43052.46</v>
      </c>
      <c r="M133" s="61">
        <f>M25*M79*3/1000</f>
        <v>54524.796000000002</v>
      </c>
    </row>
    <row r="134" spans="1:13" x14ac:dyDescent="0.3">
      <c r="A134" s="25" t="s">
        <v>6</v>
      </c>
      <c r="B134" s="26" t="s">
        <v>7</v>
      </c>
      <c r="C134" s="27" t="s">
        <v>61</v>
      </c>
      <c r="D134" s="60">
        <f>IF(C133,D133/C133*100,0)</f>
        <v>102.24811387578254</v>
      </c>
      <c r="E134" s="60">
        <f t="shared" ref="E134:I134" si="106">IF(D133,E133/D133*100,0)</f>
        <v>124.39459201112304</v>
      </c>
      <c r="F134" s="60">
        <f t="shared" si="106"/>
        <v>106.98596533755178</v>
      </c>
      <c r="G134" s="60">
        <f t="shared" si="106"/>
        <v>110.43675188840534</v>
      </c>
      <c r="H134" s="60">
        <f t="shared" si="106"/>
        <v>107.20930232558139</v>
      </c>
      <c r="I134" s="60">
        <f t="shared" si="106"/>
        <v>106.50759219088938</v>
      </c>
      <c r="J134" s="27" t="s">
        <v>61</v>
      </c>
      <c r="K134" s="60">
        <f t="shared" ref="K134:M134" si="107">IF(J133,K133/J133*100,0)</f>
        <v>121.12947383255678</v>
      </c>
      <c r="L134" s="60">
        <f t="shared" si="107"/>
        <v>107.12541093497599</v>
      </c>
      <c r="M134" s="60">
        <f t="shared" si="107"/>
        <v>126.64734140627505</v>
      </c>
    </row>
    <row r="135" spans="1:13" x14ac:dyDescent="0.3">
      <c r="A135" s="36" t="s">
        <v>14</v>
      </c>
      <c r="B135" s="24" t="s">
        <v>33</v>
      </c>
      <c r="C135" s="64">
        <f t="shared" ref="C135:I135" si="108">C27*C81*12/1000</f>
        <v>462965.16</v>
      </c>
      <c r="D135" s="64">
        <f t="shared" si="108"/>
        <v>343219.05599999998</v>
      </c>
      <c r="E135" s="64">
        <f t="shared" si="108"/>
        <v>363524.73599999998</v>
      </c>
      <c r="F135" s="64">
        <f t="shared" si="108"/>
        <v>417922.28399999999</v>
      </c>
      <c r="G135" s="64">
        <f t="shared" si="108"/>
        <v>461815.2</v>
      </c>
      <c r="H135" s="64">
        <f t="shared" si="108"/>
        <v>500742</v>
      </c>
      <c r="I135" s="64">
        <f t="shared" si="108"/>
        <v>549453.6</v>
      </c>
      <c r="J135" s="64">
        <f>J27*J81*3/1000</f>
        <v>118578.42</v>
      </c>
      <c r="K135" s="64">
        <f>K27*K81*3/1000</f>
        <v>100406.136</v>
      </c>
      <c r="L135" s="64">
        <f>L27*L81*3/1000</f>
        <v>68223.131999999998</v>
      </c>
      <c r="M135" s="64">
        <f>M27*M81*3/1000</f>
        <v>102044.97</v>
      </c>
    </row>
    <row r="136" spans="1:13" x14ac:dyDescent="0.3">
      <c r="A136" s="25" t="s">
        <v>6</v>
      </c>
      <c r="B136" s="26" t="s">
        <v>7</v>
      </c>
      <c r="C136" s="27" t="s">
        <v>61</v>
      </c>
      <c r="D136" s="60">
        <f>IF(C135,D135/C135*100,0)</f>
        <v>74.134964281113497</v>
      </c>
      <c r="E136" s="60">
        <f t="shared" ref="E136:I136" si="109">IF(D135,E135/D135*100,0)</f>
        <v>105.91624493017659</v>
      </c>
      <c r="F136" s="60">
        <f t="shared" si="109"/>
        <v>114.96391926408</v>
      </c>
      <c r="G136" s="60">
        <f t="shared" si="109"/>
        <v>110.50265029658001</v>
      </c>
      <c r="H136" s="60">
        <f t="shared" si="109"/>
        <v>108.42908592008231</v>
      </c>
      <c r="I136" s="60">
        <f t="shared" si="109"/>
        <v>109.7278838204105</v>
      </c>
      <c r="J136" s="27" t="s">
        <v>61</v>
      </c>
      <c r="K136" s="60">
        <f t="shared" ref="K136:M136" si="110">IF(J135,K135/J135*100,0)</f>
        <v>84.674880977499953</v>
      </c>
      <c r="L136" s="60">
        <f t="shared" si="110"/>
        <v>67.94717406513881</v>
      </c>
      <c r="M136" s="60">
        <f t="shared" si="110"/>
        <v>149.57532292712682</v>
      </c>
    </row>
    <row r="137" spans="1:13" ht="35.25" customHeight="1" x14ac:dyDescent="0.3">
      <c r="A137" s="36" t="s">
        <v>15</v>
      </c>
      <c r="B137" s="24" t="s">
        <v>33</v>
      </c>
      <c r="C137" s="61">
        <f t="shared" ref="C137:I137" si="111">C29*C83*12/1000</f>
        <v>1881830.844</v>
      </c>
      <c r="D137" s="61">
        <f t="shared" si="111"/>
        <v>1650351.6</v>
      </c>
      <c r="E137" s="61">
        <f t="shared" si="111"/>
        <v>1819544.6880000001</v>
      </c>
      <c r="F137" s="61">
        <f t="shared" si="111"/>
        <v>2075952.96</v>
      </c>
      <c r="G137" s="61">
        <f t="shared" si="111"/>
        <v>2277660</v>
      </c>
      <c r="H137" s="61">
        <f t="shared" si="111"/>
        <v>2447136</v>
      </c>
      <c r="I137" s="61">
        <f t="shared" si="111"/>
        <v>2604043.44</v>
      </c>
      <c r="J137" s="61">
        <f>J29*J83*3/1000</f>
        <v>450645.45</v>
      </c>
      <c r="K137" s="61">
        <f>K29*K83*3/1000</f>
        <v>462114.3</v>
      </c>
      <c r="L137" s="61">
        <f>L29*L83*3/1000</f>
        <v>419073.864</v>
      </c>
      <c r="M137" s="61">
        <f>M29*M83*3/1000</f>
        <v>502623.12</v>
      </c>
    </row>
    <row r="138" spans="1:13" x14ac:dyDescent="0.3">
      <c r="A138" s="40" t="s">
        <v>6</v>
      </c>
      <c r="B138" s="26" t="s">
        <v>7</v>
      </c>
      <c r="C138" s="27" t="s">
        <v>61</v>
      </c>
      <c r="D138" s="60">
        <f>IF(C137,D137/C137*100,0)</f>
        <v>87.699253376675983</v>
      </c>
      <c r="E138" s="60">
        <f t="shared" ref="E138:I138" si="112">IF(D137,E137/D137*100,0)</f>
        <v>110.2519419498245</v>
      </c>
      <c r="F138" s="60">
        <f t="shared" si="112"/>
        <v>114.09189198215503</v>
      </c>
      <c r="G138" s="60">
        <f t="shared" si="112"/>
        <v>109.71635889090668</v>
      </c>
      <c r="H138" s="60">
        <f t="shared" si="112"/>
        <v>107.44079449961804</v>
      </c>
      <c r="I138" s="60">
        <f t="shared" si="112"/>
        <v>106.41188066376368</v>
      </c>
      <c r="J138" s="27" t="s">
        <v>61</v>
      </c>
      <c r="K138" s="60">
        <f t="shared" ref="K138:M138" si="113">IF(J137,K137/J137*100,0)</f>
        <v>102.54498297941319</v>
      </c>
      <c r="L138" s="60">
        <f t="shared" si="113"/>
        <v>90.686192571837751</v>
      </c>
      <c r="M138" s="60">
        <f t="shared" si="113"/>
        <v>119.93664200447489</v>
      </c>
    </row>
    <row r="139" spans="1:13" x14ac:dyDescent="0.3">
      <c r="A139" s="36" t="s">
        <v>16</v>
      </c>
      <c r="B139" s="24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</row>
    <row r="140" spans="1:13" ht="46.8" x14ac:dyDescent="0.3">
      <c r="A140" s="38" t="s">
        <v>64</v>
      </c>
      <c r="B140" s="24" t="s">
        <v>33</v>
      </c>
      <c r="C140" s="61">
        <f t="shared" ref="C140:I140" si="114">C32*C86*12/1000</f>
        <v>315427.44</v>
      </c>
      <c r="D140" s="61">
        <f t="shared" si="114"/>
        <v>309327.65999999997</v>
      </c>
      <c r="E140" s="61">
        <f t="shared" si="114"/>
        <v>331639.56</v>
      </c>
      <c r="F140" s="61">
        <f t="shared" si="114"/>
        <v>367259.94</v>
      </c>
      <c r="G140" s="61">
        <f t="shared" si="114"/>
        <v>403563.6</v>
      </c>
      <c r="H140" s="61">
        <f t="shared" si="114"/>
        <v>432326.40000000002</v>
      </c>
      <c r="I140" s="61">
        <f t="shared" si="114"/>
        <v>459240</v>
      </c>
      <c r="J140" s="61">
        <f>J32*J86*3/1000</f>
        <v>76895.38440000001</v>
      </c>
      <c r="K140" s="61">
        <f>K32*K86*3/1000</f>
        <v>77323.259999999995</v>
      </c>
      <c r="L140" s="61">
        <f>L32*L86*3/1000</f>
        <v>75465.45</v>
      </c>
      <c r="M140" s="61">
        <f>M32*M86*3/1000</f>
        <v>86360.85</v>
      </c>
    </row>
    <row r="141" spans="1:13" x14ac:dyDescent="0.3">
      <c r="A141" s="25" t="s">
        <v>6</v>
      </c>
      <c r="B141" s="26" t="s">
        <v>7</v>
      </c>
      <c r="C141" s="27" t="s">
        <v>61</v>
      </c>
      <c r="D141" s="60">
        <f>IF(C140,D140/C140*100,0)</f>
        <v>98.066185998275856</v>
      </c>
      <c r="E141" s="60">
        <f t="shared" ref="E141:I141" si="115">IF(D140,E140/D140*100,0)</f>
        <v>107.21303099761595</v>
      </c>
      <c r="F141" s="60">
        <f t="shared" si="115"/>
        <v>110.74069088742007</v>
      </c>
      <c r="G141" s="60">
        <f t="shared" si="115"/>
        <v>109.88500406551283</v>
      </c>
      <c r="H141" s="60">
        <f t="shared" si="115"/>
        <v>107.12720374186375</v>
      </c>
      <c r="I141" s="60">
        <f t="shared" si="115"/>
        <v>106.22529644268775</v>
      </c>
      <c r="J141" s="27" t="s">
        <v>61</v>
      </c>
      <c r="K141" s="60">
        <f t="shared" ref="K141:M141" si="116">IF(J140,K140/J140*100,0)</f>
        <v>100.5564385994538</v>
      </c>
      <c r="L141" s="60">
        <f t="shared" si="116"/>
        <v>97.597346516429866</v>
      </c>
      <c r="M141" s="60">
        <f t="shared" si="116"/>
        <v>114.43760025283095</v>
      </c>
    </row>
    <row r="142" spans="1:13" ht="46.8" x14ac:dyDescent="0.3">
      <c r="A142" s="38" t="s">
        <v>65</v>
      </c>
      <c r="B142" s="24" t="s">
        <v>33</v>
      </c>
      <c r="C142" s="61">
        <f t="shared" ref="C142:I142" si="117">C34*C88*12/1000</f>
        <v>576773.80799999996</v>
      </c>
      <c r="D142" s="61">
        <f t="shared" si="117"/>
        <v>565330.56000000006</v>
      </c>
      <c r="E142" s="61">
        <f t="shared" si="117"/>
        <v>601940.20799999998</v>
      </c>
      <c r="F142" s="61">
        <f t="shared" si="117"/>
        <v>701571.02399999998</v>
      </c>
      <c r="G142" s="61">
        <f t="shared" si="117"/>
        <v>769302</v>
      </c>
      <c r="H142" s="61">
        <f t="shared" si="117"/>
        <v>825865.2</v>
      </c>
      <c r="I142" s="61">
        <f t="shared" si="117"/>
        <v>880200</v>
      </c>
      <c r="J142" s="61">
        <f>J34*J88*3/1000</f>
        <v>117430.73189999998</v>
      </c>
      <c r="K142" s="61">
        <f>K34*K88*3/1000</f>
        <v>112838.715</v>
      </c>
      <c r="L142" s="61">
        <f>L34*L88*3/1000</f>
        <v>106605.216</v>
      </c>
      <c r="M142" s="61">
        <f>M34*M88*3/1000</f>
        <v>175815.15599999999</v>
      </c>
    </row>
    <row r="143" spans="1:13" x14ac:dyDescent="0.3">
      <c r="A143" s="25" t="s">
        <v>6</v>
      </c>
      <c r="B143" s="26" t="s">
        <v>7</v>
      </c>
      <c r="C143" s="27" t="s">
        <v>61</v>
      </c>
      <c r="D143" s="60">
        <f>IF(C142,D142/C142*100,0)</f>
        <v>98.015990351628474</v>
      </c>
      <c r="E143" s="60">
        <f t="shared" ref="E143:I143" si="118">IF(D142,E142/D142*100,0)</f>
        <v>106.47579497559798</v>
      </c>
      <c r="F143" s="60">
        <f t="shared" si="118"/>
        <v>116.55161337884907</v>
      </c>
      <c r="G143" s="60">
        <f t="shared" si="118"/>
        <v>109.65418663014795</v>
      </c>
      <c r="H143" s="60">
        <f t="shared" si="118"/>
        <v>107.35253515524461</v>
      </c>
      <c r="I143" s="60">
        <f t="shared" si="118"/>
        <v>106.57913664360721</v>
      </c>
      <c r="J143" s="27" t="s">
        <v>61</v>
      </c>
      <c r="K143" s="60">
        <f t="shared" ref="K143:M143" si="119">IF(J142,K142/J142*100,0)</f>
        <v>96.089595265479232</v>
      </c>
      <c r="L143" s="60">
        <f t="shared" si="119"/>
        <v>94.475744428674147</v>
      </c>
      <c r="M143" s="60">
        <f t="shared" si="119"/>
        <v>164.92172015298013</v>
      </c>
    </row>
    <row r="144" spans="1:13" x14ac:dyDescent="0.3">
      <c r="A144" s="36" t="s">
        <v>17</v>
      </c>
      <c r="B144" s="24" t="s">
        <v>33</v>
      </c>
      <c r="C144" s="64">
        <f t="shared" ref="C144:I144" si="120">C36*C90*12/1000</f>
        <v>2473566.1919999998</v>
      </c>
      <c r="D144" s="64">
        <f t="shared" si="120"/>
        <v>2787678.36</v>
      </c>
      <c r="E144" s="64">
        <f t="shared" si="120"/>
        <v>2894840.4</v>
      </c>
      <c r="F144" s="64">
        <f t="shared" si="120"/>
        <v>3138784.4160000002</v>
      </c>
      <c r="G144" s="64">
        <f t="shared" si="120"/>
        <v>3440118</v>
      </c>
      <c r="H144" s="64">
        <f t="shared" si="120"/>
        <v>3751466.4</v>
      </c>
      <c r="I144" s="64">
        <f t="shared" si="120"/>
        <v>4000200</v>
      </c>
      <c r="J144" s="64">
        <f>J36*J90*3/1000</f>
        <v>580879.92299999984</v>
      </c>
      <c r="K144" s="64">
        <f>K36*K90*3/1000</f>
        <v>569874</v>
      </c>
      <c r="L144" s="64">
        <f>L36*L90*3/1000</f>
        <v>627369.33600000001</v>
      </c>
      <c r="M144" s="64">
        <f>M36*M90*3/1000</f>
        <v>754252.12800000003</v>
      </c>
    </row>
    <row r="145" spans="1:13" x14ac:dyDescent="0.3">
      <c r="A145" s="25" t="s">
        <v>6</v>
      </c>
      <c r="B145" s="26" t="s">
        <v>7</v>
      </c>
      <c r="C145" s="27" t="s">
        <v>61</v>
      </c>
      <c r="D145" s="60">
        <f>IF(C144,D144/C144*100,0)</f>
        <v>112.69875732518906</v>
      </c>
      <c r="E145" s="60">
        <f t="shared" ref="E145:I145" si="121">IF(D144,E144/D144*100,0)</f>
        <v>103.84413214729693</v>
      </c>
      <c r="F145" s="60">
        <f t="shared" si="121"/>
        <v>108.42685544944032</v>
      </c>
      <c r="G145" s="60">
        <f t="shared" si="121"/>
        <v>109.60032751736459</v>
      </c>
      <c r="H145" s="60">
        <f t="shared" si="121"/>
        <v>109.05051512767876</v>
      </c>
      <c r="I145" s="60">
        <f t="shared" si="121"/>
        <v>106.63030328620297</v>
      </c>
      <c r="J145" s="27" t="s">
        <v>61</v>
      </c>
      <c r="K145" s="60">
        <f t="shared" ref="K145:M145" si="122">IF(J144,K144/J144*100,0)</f>
        <v>98.105301532344441</v>
      </c>
      <c r="L145" s="60">
        <f t="shared" si="122"/>
        <v>110.08913128165175</v>
      </c>
      <c r="M145" s="60">
        <f t="shared" si="122"/>
        <v>120.2245766120772</v>
      </c>
    </row>
    <row r="146" spans="1:13" ht="31.2" x14ac:dyDescent="0.3">
      <c r="A146" s="36" t="s">
        <v>18</v>
      </c>
      <c r="B146" s="24" t="s">
        <v>33</v>
      </c>
      <c r="C146" s="61">
        <f t="shared" ref="C146:I146" si="123">C38*C92*12/1000</f>
        <v>63579.048000000003</v>
      </c>
      <c r="D146" s="61">
        <f t="shared" si="123"/>
        <v>60192</v>
      </c>
      <c r="E146" s="61">
        <f t="shared" si="123"/>
        <v>63192</v>
      </c>
      <c r="F146" s="61">
        <f t="shared" si="123"/>
        <v>66238.559999999998</v>
      </c>
      <c r="G146" s="61">
        <f t="shared" si="123"/>
        <v>74182.679999999993</v>
      </c>
      <c r="H146" s="61">
        <f t="shared" si="123"/>
        <v>85680</v>
      </c>
      <c r="I146" s="61">
        <f t="shared" si="123"/>
        <v>93267</v>
      </c>
      <c r="J146" s="61">
        <f>J38*J92*3/1000</f>
        <v>16305.644700000001</v>
      </c>
      <c r="K146" s="61">
        <f>K38*K92*3/1000</f>
        <v>15895.776</v>
      </c>
      <c r="L146" s="61">
        <f>L38*L92*3/1000</f>
        <v>15871.2</v>
      </c>
      <c r="M146" s="61">
        <f>M38*M92*3/1000</f>
        <v>16559.64</v>
      </c>
    </row>
    <row r="147" spans="1:13" x14ac:dyDescent="0.3">
      <c r="A147" s="25" t="s">
        <v>6</v>
      </c>
      <c r="B147" s="26" t="s">
        <v>7</v>
      </c>
      <c r="C147" s="27" t="s">
        <v>61</v>
      </c>
      <c r="D147" s="60">
        <f>IF(C146,D146/C146*100,0)</f>
        <v>94.672697835928588</v>
      </c>
      <c r="E147" s="60">
        <f t="shared" ref="E147:I147" si="124">IF(D146,E146/D146*100,0)</f>
        <v>104.98405103668263</v>
      </c>
      <c r="F147" s="60">
        <f t="shared" si="124"/>
        <v>104.82111659703759</v>
      </c>
      <c r="G147" s="60">
        <f t="shared" si="124"/>
        <v>111.99319550425008</v>
      </c>
      <c r="H147" s="60">
        <f t="shared" si="124"/>
        <v>115.49865817735355</v>
      </c>
      <c r="I147" s="60">
        <f t="shared" si="124"/>
        <v>108.85504201680672</v>
      </c>
      <c r="J147" s="27" t="s">
        <v>61</v>
      </c>
      <c r="K147" s="60">
        <f t="shared" ref="K147:M147" si="125">IF(J146,K146/J146*100,0)</f>
        <v>97.48633858065115</v>
      </c>
      <c r="L147" s="60">
        <f t="shared" si="125"/>
        <v>99.845392889280788</v>
      </c>
      <c r="M147" s="60">
        <f t="shared" si="125"/>
        <v>104.33766822924542</v>
      </c>
    </row>
    <row r="148" spans="1:13" ht="31.2" x14ac:dyDescent="0.3">
      <c r="A148" s="36" t="s">
        <v>19</v>
      </c>
      <c r="B148" s="24" t="s">
        <v>33</v>
      </c>
      <c r="C148" s="61">
        <f t="shared" ref="C148:I148" si="126">C40*C94*12/1000</f>
        <v>0</v>
      </c>
      <c r="D148" s="61">
        <f t="shared" si="126"/>
        <v>12240</v>
      </c>
      <c r="E148" s="61">
        <f t="shared" si="126"/>
        <v>13894.236000000001</v>
      </c>
      <c r="F148" s="61">
        <f t="shared" si="126"/>
        <v>16040.4</v>
      </c>
      <c r="G148" s="61">
        <f t="shared" si="126"/>
        <v>17992.8</v>
      </c>
      <c r="H148" s="61">
        <f t="shared" si="126"/>
        <v>19674.72</v>
      </c>
      <c r="I148" s="61">
        <f t="shared" si="126"/>
        <v>20947.68</v>
      </c>
      <c r="J148" s="61">
        <f>J40*J94*3/1000</f>
        <v>0</v>
      </c>
      <c r="K148" s="61">
        <f>K40*K94*3/1000</f>
        <v>0</v>
      </c>
      <c r="L148" s="61">
        <f>L40*L94*3/1000</f>
        <v>2680.08</v>
      </c>
      <c r="M148" s="61">
        <f>M40*M94*3/1000</f>
        <v>4029.1019999999999</v>
      </c>
    </row>
    <row r="149" spans="1:13" x14ac:dyDescent="0.3">
      <c r="A149" s="25" t="s">
        <v>6</v>
      </c>
      <c r="B149" s="26" t="s">
        <v>7</v>
      </c>
      <c r="C149" s="27" t="s">
        <v>61</v>
      </c>
      <c r="D149" s="60">
        <f>IF(C148,D148/C148*100,0)</f>
        <v>0</v>
      </c>
      <c r="E149" s="60">
        <f t="shared" ref="E149:I149" si="127">IF(D148,E148/D148*100,0)</f>
        <v>113.51500000000001</v>
      </c>
      <c r="F149" s="60">
        <f t="shared" si="127"/>
        <v>115.44643404646358</v>
      </c>
      <c r="G149" s="60">
        <f t="shared" si="127"/>
        <v>112.17176629011745</v>
      </c>
      <c r="H149" s="60">
        <f t="shared" si="127"/>
        <v>109.34773909563826</v>
      </c>
      <c r="I149" s="60">
        <f t="shared" si="127"/>
        <v>106.47002854424356</v>
      </c>
      <c r="J149" s="27" t="s">
        <v>61</v>
      </c>
      <c r="K149" s="60">
        <f t="shared" ref="K149:M149" si="128">IF(J148,K148/J148*100,0)</f>
        <v>0</v>
      </c>
      <c r="L149" s="60">
        <f t="shared" si="128"/>
        <v>0</v>
      </c>
      <c r="M149" s="60">
        <f t="shared" si="128"/>
        <v>150.33513924957464</v>
      </c>
    </row>
    <row r="150" spans="1:13" x14ac:dyDescent="0.3">
      <c r="A150" s="36" t="s">
        <v>20</v>
      </c>
      <c r="B150" s="24" t="s">
        <v>33</v>
      </c>
      <c r="C150" s="61">
        <f t="shared" ref="C150:I150" si="129">C42*C96*12/1000</f>
        <v>217390.04399999999</v>
      </c>
      <c r="D150" s="61">
        <f t="shared" si="129"/>
        <v>197232</v>
      </c>
      <c r="E150" s="61">
        <f t="shared" si="129"/>
        <v>246849.72</v>
      </c>
      <c r="F150" s="61">
        <f t="shared" si="129"/>
        <v>272783.80800000002</v>
      </c>
      <c r="G150" s="61">
        <f t="shared" si="129"/>
        <v>297057.59999999998</v>
      </c>
      <c r="H150" s="61">
        <f t="shared" si="129"/>
        <v>317304</v>
      </c>
      <c r="I150" s="61">
        <f t="shared" si="129"/>
        <v>336960</v>
      </c>
      <c r="J150" s="61">
        <f>J42*J96*3/1000</f>
        <v>52026.12</v>
      </c>
      <c r="K150" s="61">
        <f>K42*K96*3/1000</f>
        <v>53464.11</v>
      </c>
      <c r="L150" s="61">
        <f>L42*L96*3/1000</f>
        <v>55082.663999999997</v>
      </c>
      <c r="M150" s="61">
        <f>M42*M96*3/1000</f>
        <v>62772.732000000004</v>
      </c>
    </row>
    <row r="151" spans="1:13" x14ac:dyDescent="0.3">
      <c r="A151" s="25" t="s">
        <v>6</v>
      </c>
      <c r="B151" s="26" t="s">
        <v>7</v>
      </c>
      <c r="C151" s="27" t="s">
        <v>61</v>
      </c>
      <c r="D151" s="60">
        <f>IF(C150,D150/C150*100,0)</f>
        <v>90.727246000281411</v>
      </c>
      <c r="E151" s="60">
        <f t="shared" ref="E151:I151" si="130">IF(D150,E150/D150*100,0)</f>
        <v>125.15703334144561</v>
      </c>
      <c r="F151" s="60">
        <f t="shared" si="130"/>
        <v>110.506022854715</v>
      </c>
      <c r="G151" s="60">
        <f t="shared" si="130"/>
        <v>108.89854576705666</v>
      </c>
      <c r="H151" s="60">
        <f t="shared" si="130"/>
        <v>106.81564787435165</v>
      </c>
      <c r="I151" s="60">
        <f t="shared" si="130"/>
        <v>106.19469026548674</v>
      </c>
      <c r="J151" s="27" t="s">
        <v>61</v>
      </c>
      <c r="K151" s="60">
        <f t="shared" ref="K151:M151" si="131">IF(J150,K150/J150*100,0)</f>
        <v>102.76397701769804</v>
      </c>
      <c r="L151" s="60">
        <f t="shared" si="131"/>
        <v>103.02736546068006</v>
      </c>
      <c r="M151" s="60">
        <f t="shared" si="131"/>
        <v>113.96095875101466</v>
      </c>
    </row>
    <row r="152" spans="1:13" ht="31.2" x14ac:dyDescent="0.3">
      <c r="A152" s="36" t="s">
        <v>21</v>
      </c>
      <c r="B152" s="24" t="s">
        <v>33</v>
      </c>
      <c r="C152" s="61">
        <f t="shared" ref="C152:I152" si="132">C44*C98*12/1000</f>
        <v>405626.28</v>
      </c>
      <c r="D152" s="61">
        <f t="shared" si="132"/>
        <v>241385.58</v>
      </c>
      <c r="E152" s="61">
        <f t="shared" si="132"/>
        <v>257724.79199999999</v>
      </c>
      <c r="F152" s="61">
        <f t="shared" si="132"/>
        <v>269204.03999999998</v>
      </c>
      <c r="G152" s="61">
        <f t="shared" si="132"/>
        <v>292347.48</v>
      </c>
      <c r="H152" s="61">
        <f t="shared" si="132"/>
        <v>309113.28000000003</v>
      </c>
      <c r="I152" s="61">
        <f t="shared" si="132"/>
        <v>321496.92</v>
      </c>
      <c r="J152" s="61">
        <f>J44*J98*3/1000</f>
        <v>83315.925000000003</v>
      </c>
      <c r="K152" s="61">
        <f>K44*K98*3/1000</f>
        <v>70357.248000000007</v>
      </c>
      <c r="L152" s="61">
        <f>L44*L98*3/1000</f>
        <v>48801.516000000003</v>
      </c>
      <c r="M152" s="61">
        <f>M44*M98*3/1000</f>
        <v>63706.733999999997</v>
      </c>
    </row>
    <row r="153" spans="1:13" x14ac:dyDescent="0.3">
      <c r="A153" s="25" t="s">
        <v>6</v>
      </c>
      <c r="B153" s="26" t="s">
        <v>7</v>
      </c>
      <c r="C153" s="27" t="s">
        <v>61</v>
      </c>
      <c r="D153" s="60">
        <f>IF(C152,D152/C152*100,0)</f>
        <v>59.50935427556616</v>
      </c>
      <c r="E153" s="60">
        <f t="shared" ref="E153:I153" si="133">IF(D152,E152/D152*100,0)</f>
        <v>106.76892629626012</v>
      </c>
      <c r="F153" s="60">
        <f t="shared" si="133"/>
        <v>104.45407207856046</v>
      </c>
      <c r="G153" s="60">
        <f t="shared" si="133"/>
        <v>108.59698836614784</v>
      </c>
      <c r="H153" s="60">
        <f t="shared" si="133"/>
        <v>105.73488781227054</v>
      </c>
      <c r="I153" s="60">
        <f t="shared" si="133"/>
        <v>104.00618181140582</v>
      </c>
      <c r="J153" s="27" t="s">
        <v>61</v>
      </c>
      <c r="K153" s="60">
        <f t="shared" ref="K153:M153" si="134">IF(J152,K152/J152*100,0)</f>
        <v>84.446338440100149</v>
      </c>
      <c r="L153" s="60">
        <f t="shared" si="134"/>
        <v>69.362457155800058</v>
      </c>
      <c r="M153" s="60">
        <f t="shared" si="134"/>
        <v>130.54253068695652</v>
      </c>
    </row>
    <row r="154" spans="1:13" ht="31.2" x14ac:dyDescent="0.3">
      <c r="A154" s="36" t="s">
        <v>22</v>
      </c>
      <c r="B154" s="24" t="s">
        <v>33</v>
      </c>
      <c r="C154" s="61">
        <f t="shared" ref="C154:I154" si="135">C46*C100*12/1000</f>
        <v>175449.79199999999</v>
      </c>
      <c r="D154" s="61">
        <f t="shared" si="135"/>
        <v>159044.1</v>
      </c>
      <c r="E154" s="61">
        <f t="shared" si="135"/>
        <v>168873.408</v>
      </c>
      <c r="F154" s="61">
        <f t="shared" si="135"/>
        <v>184087.08</v>
      </c>
      <c r="G154" s="61">
        <f t="shared" si="135"/>
        <v>198144</v>
      </c>
      <c r="H154" s="61">
        <f t="shared" si="135"/>
        <v>212256</v>
      </c>
      <c r="I154" s="61">
        <f t="shared" si="135"/>
        <v>225244.79999999999</v>
      </c>
      <c r="J154" s="61">
        <f>J46*J100*3/1000</f>
        <v>40888.800000000003</v>
      </c>
      <c r="K154" s="61">
        <f>K46*K100*3/1000</f>
        <v>37036.229700000004</v>
      </c>
      <c r="L154" s="61">
        <f>L46*L100*3/1000</f>
        <v>39073.275000000001</v>
      </c>
      <c r="M154" s="61">
        <f>M46*M100*3/1000</f>
        <v>41731.832399999999</v>
      </c>
    </row>
    <row r="155" spans="1:13" x14ac:dyDescent="0.3">
      <c r="A155" s="25" t="s">
        <v>6</v>
      </c>
      <c r="B155" s="26" t="s">
        <v>7</v>
      </c>
      <c r="C155" s="27" t="s">
        <v>61</v>
      </c>
      <c r="D155" s="60">
        <f>IF(C154,D154/C154*100,0)</f>
        <v>90.64935226597477</v>
      </c>
      <c r="E155" s="60">
        <f t="shared" ref="E155:I155" si="136">IF(D154,E154/D154*100,0)</f>
        <v>106.18024057478397</v>
      </c>
      <c r="F155" s="60">
        <f t="shared" si="136"/>
        <v>109.0089210493105</v>
      </c>
      <c r="G155" s="60">
        <f t="shared" si="136"/>
        <v>107.63601660692321</v>
      </c>
      <c r="H155" s="60">
        <f t="shared" si="136"/>
        <v>107.12209302325581</v>
      </c>
      <c r="I155" s="60">
        <f t="shared" si="136"/>
        <v>106.11940298507463</v>
      </c>
      <c r="J155" s="27" t="s">
        <v>61</v>
      </c>
      <c r="K155" s="60">
        <f t="shared" ref="K155:M155" si="137">IF(J154,K154/J154*100,0)</f>
        <v>90.577932587896939</v>
      </c>
      <c r="L155" s="60">
        <f t="shared" si="137"/>
        <v>105.50014220264974</v>
      </c>
      <c r="M155" s="60">
        <f t="shared" si="137"/>
        <v>106.80403012033159</v>
      </c>
    </row>
    <row r="156" spans="1:13" ht="37.5" customHeight="1" x14ac:dyDescent="0.3">
      <c r="A156" s="36" t="s">
        <v>23</v>
      </c>
      <c r="B156" s="24" t="s">
        <v>33</v>
      </c>
      <c r="C156" s="61">
        <f t="shared" ref="C156:I156" si="138">C48*C102*12/1000</f>
        <v>312235.34999999998</v>
      </c>
      <c r="D156" s="61">
        <f t="shared" si="138"/>
        <v>309160.8</v>
      </c>
      <c r="E156" s="61">
        <f t="shared" si="138"/>
        <v>425145.59999999998</v>
      </c>
      <c r="F156" s="61">
        <f t="shared" si="138"/>
        <v>639908.1</v>
      </c>
      <c r="G156" s="61">
        <f t="shared" si="138"/>
        <v>671739.12</v>
      </c>
      <c r="H156" s="61">
        <f t="shared" si="138"/>
        <v>687360</v>
      </c>
      <c r="I156" s="61">
        <f t="shared" si="138"/>
        <v>732386.4</v>
      </c>
      <c r="J156" s="61">
        <f>J48*J102*3/1000</f>
        <v>81431.856</v>
      </c>
      <c r="K156" s="61">
        <f>K48*K102*3/1000</f>
        <v>74618.381999999998</v>
      </c>
      <c r="L156" s="61">
        <f>L48*L102*3/1000</f>
        <v>95044.214999999997</v>
      </c>
      <c r="M156" s="61">
        <f>M48*M102*3/1000</f>
        <v>167165.91</v>
      </c>
    </row>
    <row r="157" spans="1:13" x14ac:dyDescent="0.3">
      <c r="A157" s="25" t="s">
        <v>6</v>
      </c>
      <c r="B157" s="26" t="s">
        <v>7</v>
      </c>
      <c r="C157" s="27" t="s">
        <v>61</v>
      </c>
      <c r="D157" s="60">
        <f>IF(C156,D156/C156*100,0)</f>
        <v>99.015310085805481</v>
      </c>
      <c r="E157" s="60">
        <f t="shared" ref="E157:I157" si="139">IF(D156,E156/D156*100,0)</f>
        <v>137.51601108549337</v>
      </c>
      <c r="F157" s="60">
        <f t="shared" si="139"/>
        <v>150.51504708034142</v>
      </c>
      <c r="G157" s="60">
        <f t="shared" si="139"/>
        <v>104.97431115499241</v>
      </c>
      <c r="H157" s="60">
        <f t="shared" si="139"/>
        <v>102.32543848272526</v>
      </c>
      <c r="I157" s="60">
        <f t="shared" si="139"/>
        <v>106.55062849162012</v>
      </c>
      <c r="J157" s="27" t="s">
        <v>61</v>
      </c>
      <c r="K157" s="60">
        <f t="shared" ref="K157:M157" si="140">IF(J156,K156/J156*100,0)</f>
        <v>91.632913291329132</v>
      </c>
      <c r="L157" s="60">
        <f t="shared" si="140"/>
        <v>127.37372809825868</v>
      </c>
      <c r="M157" s="60">
        <f t="shared" si="140"/>
        <v>175.88225648452146</v>
      </c>
    </row>
    <row r="158" spans="1:13" ht="46.8" x14ac:dyDescent="0.3">
      <c r="A158" s="36" t="s">
        <v>24</v>
      </c>
      <c r="B158" s="24" t="s">
        <v>33</v>
      </c>
      <c r="C158" s="61">
        <f t="shared" ref="C158:I158" si="141">C50*C104*12/1000</f>
        <v>549226.99800000002</v>
      </c>
      <c r="D158" s="61">
        <f t="shared" si="141"/>
        <v>697318.56</v>
      </c>
      <c r="E158" s="61">
        <f t="shared" si="141"/>
        <v>775425.36</v>
      </c>
      <c r="F158" s="61">
        <f t="shared" si="141"/>
        <v>910851.48</v>
      </c>
      <c r="G158" s="61">
        <f t="shared" si="141"/>
        <v>1019676</v>
      </c>
      <c r="H158" s="61">
        <f t="shared" si="141"/>
        <v>1115914.8</v>
      </c>
      <c r="I158" s="61">
        <f t="shared" si="141"/>
        <v>1203600</v>
      </c>
      <c r="J158" s="61">
        <f>J50*J104*3/1000</f>
        <v>91886.065199999997</v>
      </c>
      <c r="K158" s="61">
        <f>K50*K104*3/1000</f>
        <v>122008.53599999999</v>
      </c>
      <c r="L158" s="61">
        <f>L50*L104*3/1000</f>
        <v>157294.56599999999</v>
      </c>
      <c r="M158" s="61">
        <f>M50*M104*3/1000</f>
        <v>183198.07919999998</v>
      </c>
    </row>
    <row r="159" spans="1:13" x14ac:dyDescent="0.3">
      <c r="A159" s="25" t="s">
        <v>6</v>
      </c>
      <c r="B159" s="26" t="s">
        <v>7</v>
      </c>
      <c r="C159" s="27" t="s">
        <v>61</v>
      </c>
      <c r="D159" s="60">
        <f>IF(C158,D158/C158*100,0)</f>
        <v>126.96363480660504</v>
      </c>
      <c r="E159" s="60">
        <f t="shared" ref="E159:I159" si="142">IF(D158,E158/D158*100,0)</f>
        <v>111.20102123769658</v>
      </c>
      <c r="F159" s="60">
        <f t="shared" si="142"/>
        <v>117.46475250693373</v>
      </c>
      <c r="G159" s="60">
        <f t="shared" si="142"/>
        <v>111.94755922227849</v>
      </c>
      <c r="H159" s="60">
        <f t="shared" si="142"/>
        <v>109.43817447895215</v>
      </c>
      <c r="I159" s="60">
        <f t="shared" si="142"/>
        <v>107.85769666286352</v>
      </c>
      <c r="J159" s="27" t="s">
        <v>61</v>
      </c>
      <c r="K159" s="60">
        <f t="shared" ref="K159:M159" si="143">IF(J158,K158/J158*100,0)</f>
        <v>132.78241454178627</v>
      </c>
      <c r="L159" s="60">
        <f t="shared" si="143"/>
        <v>128.9209518914316</v>
      </c>
      <c r="M159" s="60">
        <f t="shared" si="143"/>
        <v>116.46815516818299</v>
      </c>
    </row>
    <row r="160" spans="1:13" x14ac:dyDescent="0.3">
      <c r="A160" s="41" t="s">
        <v>25</v>
      </c>
      <c r="B160" s="24" t="s">
        <v>33</v>
      </c>
      <c r="C160" s="64">
        <f t="shared" ref="C160:I160" si="144">C52*C106*12/1000</f>
        <v>874257.10080000001</v>
      </c>
      <c r="D160" s="64">
        <f t="shared" si="144"/>
        <v>940299.26399999997</v>
      </c>
      <c r="E160" s="64">
        <f t="shared" si="144"/>
        <v>1060358.112</v>
      </c>
      <c r="F160" s="64">
        <f t="shared" si="144"/>
        <v>1288348.8</v>
      </c>
      <c r="G160" s="64">
        <f t="shared" si="144"/>
        <v>1398988.8</v>
      </c>
      <c r="H160" s="64">
        <f t="shared" si="144"/>
        <v>1497152.736</v>
      </c>
      <c r="I160" s="64">
        <f t="shared" si="144"/>
        <v>1601070</v>
      </c>
      <c r="J160" s="64">
        <f>J52*J106*3/1000</f>
        <v>201376.65</v>
      </c>
      <c r="K160" s="64">
        <f>K52*K106*3/1000</f>
        <v>250040.21280000001</v>
      </c>
      <c r="L160" s="64">
        <f>L52*L106*3/1000</f>
        <v>270843.76727999997</v>
      </c>
      <c r="M160" s="64">
        <f>M52*M106*3/1000</f>
        <v>312783.90000000002</v>
      </c>
    </row>
    <row r="161" spans="1:13" x14ac:dyDescent="0.3">
      <c r="A161" s="25" t="s">
        <v>6</v>
      </c>
      <c r="B161" s="26" t="s">
        <v>7</v>
      </c>
      <c r="C161" s="27" t="s">
        <v>61</v>
      </c>
      <c r="D161" s="60">
        <f>IF(C160,D160/C160*100,0)</f>
        <v>107.55408942513218</v>
      </c>
      <c r="E161" s="60">
        <f t="shared" ref="E161:I161" si="145">IF(D160,E160/D160*100,0)</f>
        <v>112.76815292710896</v>
      </c>
      <c r="F161" s="60">
        <f t="shared" si="145"/>
        <v>121.50129144294226</v>
      </c>
      <c r="G161" s="60">
        <f t="shared" si="145"/>
        <v>108.58773648875211</v>
      </c>
      <c r="H161" s="60">
        <f t="shared" si="145"/>
        <v>107.01677783267458</v>
      </c>
      <c r="I161" s="60">
        <f t="shared" si="145"/>
        <v>106.94099282599848</v>
      </c>
      <c r="J161" s="27" t="s">
        <v>61</v>
      </c>
      <c r="K161" s="60">
        <f t="shared" ref="K161:M161" si="146">IF(J160,K160/J160*100,0)</f>
        <v>124.16544460343341</v>
      </c>
      <c r="L161" s="60">
        <f t="shared" si="146"/>
        <v>108.32008349658547</v>
      </c>
      <c r="M161" s="60">
        <f t="shared" si="146"/>
        <v>115.484990901283</v>
      </c>
    </row>
    <row r="162" spans="1:13" ht="31.2" x14ac:dyDescent="0.3">
      <c r="A162" s="36" t="s">
        <v>34</v>
      </c>
      <c r="B162" s="24" t="s">
        <v>33</v>
      </c>
      <c r="C162" s="61">
        <f t="shared" ref="C162:I162" si="147">C54*C108*12/1000</f>
        <v>770533.7328</v>
      </c>
      <c r="D162" s="61">
        <f t="shared" si="147"/>
        <v>798849.07200000004</v>
      </c>
      <c r="E162" s="61">
        <f t="shared" si="147"/>
        <v>868207.08</v>
      </c>
      <c r="F162" s="61">
        <f t="shared" si="147"/>
        <v>980300.25600000005</v>
      </c>
      <c r="G162" s="61">
        <f t="shared" si="147"/>
        <v>1068829.344</v>
      </c>
      <c r="H162" s="61">
        <f t="shared" si="147"/>
        <v>1150635.6000000001</v>
      </c>
      <c r="I162" s="61">
        <f t="shared" si="147"/>
        <v>1244484</v>
      </c>
      <c r="J162" s="61">
        <f>J54*J108*3/1000</f>
        <v>151228.13760000002</v>
      </c>
      <c r="K162" s="61">
        <f>K54*K108*3/1000</f>
        <v>200224.8567</v>
      </c>
      <c r="L162" s="61">
        <f>L54*L108*3/1000</f>
        <v>211458.21839999998</v>
      </c>
      <c r="M162" s="61">
        <f>M54*M108*3/1000</f>
        <v>243682.11839999998</v>
      </c>
    </row>
    <row r="163" spans="1:13" x14ac:dyDescent="0.3">
      <c r="A163" s="25" t="s">
        <v>6</v>
      </c>
      <c r="B163" s="26" t="s">
        <v>7</v>
      </c>
      <c r="C163" s="27" t="s">
        <v>61</v>
      </c>
      <c r="D163" s="60">
        <f>IF(C162,D162/C162*100,0)</f>
        <v>103.67476957784918</v>
      </c>
      <c r="E163" s="60">
        <f t="shared" ref="E163:I163" si="148">IF(D162,E162/D162*100,0)</f>
        <v>108.68224179397932</v>
      </c>
      <c r="F163" s="60">
        <f t="shared" si="148"/>
        <v>112.91088020152982</v>
      </c>
      <c r="G163" s="60">
        <f t="shared" si="148"/>
        <v>109.03081351434432</v>
      </c>
      <c r="H163" s="60">
        <f t="shared" si="148"/>
        <v>107.65381830684468</v>
      </c>
      <c r="I163" s="60">
        <f t="shared" si="148"/>
        <v>108.15622252605428</v>
      </c>
      <c r="J163" s="27" t="s">
        <v>61</v>
      </c>
      <c r="K163" s="60">
        <f t="shared" ref="K163:M163" si="149">IF(J162,K162/J162*100,0)</f>
        <v>132.39920816164306</v>
      </c>
      <c r="L163" s="60">
        <f t="shared" si="149"/>
        <v>105.6103731999824</v>
      </c>
      <c r="M163" s="60">
        <f t="shared" si="149"/>
        <v>115.23889695270411</v>
      </c>
    </row>
    <row r="164" spans="1:13" ht="46.8" x14ac:dyDescent="0.3">
      <c r="A164" s="36" t="s">
        <v>26</v>
      </c>
      <c r="B164" s="24" t="s">
        <v>33</v>
      </c>
      <c r="C164" s="61">
        <f t="shared" ref="C164:I164" si="150">C56*C110*12/1000</f>
        <v>225485.28</v>
      </c>
      <c r="D164" s="61">
        <f t="shared" si="150"/>
        <v>212134.60800000001</v>
      </c>
      <c r="E164" s="61">
        <f t="shared" si="150"/>
        <v>227254.75200000001</v>
      </c>
      <c r="F164" s="61">
        <f t="shared" si="150"/>
        <v>273528.71999999997</v>
      </c>
      <c r="G164" s="61">
        <f t="shared" si="150"/>
        <v>294800.52</v>
      </c>
      <c r="H164" s="61">
        <f t="shared" si="150"/>
        <v>321191.80800000002</v>
      </c>
      <c r="I164" s="61">
        <f t="shared" si="150"/>
        <v>341788.2</v>
      </c>
      <c r="J164" s="61">
        <f>J56*J110*3/1000</f>
        <v>55922.148000000001</v>
      </c>
      <c r="K164" s="61">
        <f>K56*K110*3/1000</f>
        <v>55111.055999999997</v>
      </c>
      <c r="L164" s="61">
        <f>L56*L110*3/1000</f>
        <v>45611.28</v>
      </c>
      <c r="M164" s="61">
        <f>M56*M110*3/1000</f>
        <v>67375.914000000004</v>
      </c>
    </row>
    <row r="165" spans="1:13" x14ac:dyDescent="0.3">
      <c r="A165" s="25" t="s">
        <v>6</v>
      </c>
      <c r="B165" s="26" t="s">
        <v>7</v>
      </c>
      <c r="C165" s="27" t="s">
        <v>61</v>
      </c>
      <c r="D165" s="60">
        <f>IF(C164,D164/C164*100,0)</f>
        <v>94.079138114913761</v>
      </c>
      <c r="E165" s="60">
        <f t="shared" ref="E165:I165" si="151">IF(D164,E164/D164*100,0)</f>
        <v>107.12761776239736</v>
      </c>
      <c r="F165" s="60">
        <f t="shared" si="151"/>
        <v>120.36215638738325</v>
      </c>
      <c r="G165" s="60">
        <f t="shared" si="151"/>
        <v>107.77680676456937</v>
      </c>
      <c r="H165" s="60">
        <f t="shared" si="151"/>
        <v>108.95225286576834</v>
      </c>
      <c r="I165" s="60">
        <f t="shared" si="151"/>
        <v>106.41248982290357</v>
      </c>
      <c r="J165" s="27" t="s">
        <v>61</v>
      </c>
      <c r="K165" s="60">
        <f t="shared" ref="K165:M165" si="152">IF(J164,K164/J164*100,0)</f>
        <v>98.549605068818167</v>
      </c>
      <c r="L165" s="60">
        <f t="shared" si="152"/>
        <v>82.76248598829244</v>
      </c>
      <c r="M165" s="60">
        <f t="shared" si="152"/>
        <v>147.71765668492532</v>
      </c>
    </row>
    <row r="166" spans="1:13" ht="26.25" customHeight="1" x14ac:dyDescent="0.3">
      <c r="A166" s="36" t="s">
        <v>27</v>
      </c>
      <c r="B166" s="24" t="s">
        <v>33</v>
      </c>
      <c r="C166" s="61">
        <f t="shared" ref="C166:I166" si="153">C58*C112*12/1000</f>
        <v>10368.972</v>
      </c>
      <c r="D166" s="61">
        <f t="shared" si="153"/>
        <v>9024.24</v>
      </c>
      <c r="E166" s="61">
        <f t="shared" si="153"/>
        <v>14310</v>
      </c>
      <c r="F166" s="61">
        <f t="shared" si="153"/>
        <v>16394.400000000001</v>
      </c>
      <c r="G166" s="61">
        <f t="shared" si="153"/>
        <v>22108.32</v>
      </c>
      <c r="H166" s="61">
        <f t="shared" si="153"/>
        <v>14592</v>
      </c>
      <c r="I166" s="61">
        <f t="shared" si="153"/>
        <v>15504</v>
      </c>
      <c r="J166" s="61">
        <f>J58*J112*3/1000</f>
        <v>2023.3907999999999</v>
      </c>
      <c r="K166" s="61">
        <f>K58*K112*3/1000</f>
        <v>2282.16</v>
      </c>
      <c r="L166" s="61">
        <f>L58*L112*3/1000</f>
        <v>1982.34</v>
      </c>
      <c r="M166" s="61">
        <f>M58*M112*3/1000</f>
        <v>4141.5360000000001</v>
      </c>
    </row>
    <row r="167" spans="1:13" x14ac:dyDescent="0.3">
      <c r="A167" s="25" t="s">
        <v>6</v>
      </c>
      <c r="B167" s="26" t="s">
        <v>7</v>
      </c>
      <c r="C167" s="27" t="s">
        <v>61</v>
      </c>
      <c r="D167" s="60">
        <f>IF(C166,D166/C166*100,0)</f>
        <v>87.031192677538328</v>
      </c>
      <c r="E167" s="60">
        <f t="shared" ref="E167:I167" si="154">IF(D166,E166/D166*100,0)</f>
        <v>158.57291029493896</v>
      </c>
      <c r="F167" s="60">
        <f t="shared" si="154"/>
        <v>114.56603773584905</v>
      </c>
      <c r="G167" s="60">
        <f t="shared" si="154"/>
        <v>134.85287659200702</v>
      </c>
      <c r="H167" s="60">
        <f t="shared" si="154"/>
        <v>66.00230139603552</v>
      </c>
      <c r="I167" s="60">
        <f t="shared" si="154"/>
        <v>106.25</v>
      </c>
      <c r="J167" s="27" t="s">
        <v>61</v>
      </c>
      <c r="K167" s="60">
        <f t="shared" ref="K167:M167" si="155">IF(J166,K166/J166*100,0)</f>
        <v>112.78888882958249</v>
      </c>
      <c r="L167" s="60">
        <f t="shared" si="155"/>
        <v>86.862446103691241</v>
      </c>
      <c r="M167" s="60">
        <f t="shared" si="155"/>
        <v>208.92157752958624</v>
      </c>
    </row>
    <row r="168" spans="1:13" ht="46.8" x14ac:dyDescent="0.3">
      <c r="A168" s="35" t="s">
        <v>35</v>
      </c>
      <c r="B168" s="24" t="s">
        <v>33</v>
      </c>
      <c r="C168" s="61">
        <f t="shared" ref="C168:I168" si="156">C60*C114*12/1000</f>
        <v>1396939.6512</v>
      </c>
      <c r="D168" s="61">
        <f t="shared" si="156"/>
        <v>1589669.3376</v>
      </c>
      <c r="E168" s="61">
        <f t="shared" si="156"/>
        <v>1667876.8352399997</v>
      </c>
      <c r="F168" s="61">
        <f t="shared" si="156"/>
        <v>1950939.9504</v>
      </c>
      <c r="G168" s="61">
        <f t="shared" si="156"/>
        <v>2074432.1471999998</v>
      </c>
      <c r="H168" s="61">
        <f t="shared" si="156"/>
        <v>2117033.7599999998</v>
      </c>
      <c r="I168" s="61">
        <f t="shared" si="156"/>
        <v>2199518.4</v>
      </c>
      <c r="J168" s="61">
        <f>J60*J114*3/1000</f>
        <v>339741.92700000003</v>
      </c>
      <c r="K168" s="61">
        <f>K60*K114*3/1000</f>
        <v>360962.84159999999</v>
      </c>
      <c r="L168" s="61">
        <f>L60*L114*3/1000</f>
        <v>406691.55911999999</v>
      </c>
      <c r="M168" s="61">
        <f>M60*M114*3/1000</f>
        <v>466117.64684399997</v>
      </c>
    </row>
    <row r="169" spans="1:13" x14ac:dyDescent="0.3">
      <c r="A169" s="25" t="s">
        <v>6</v>
      </c>
      <c r="B169" s="26" t="s">
        <v>7</v>
      </c>
      <c r="C169" s="27" t="s">
        <v>61</v>
      </c>
      <c r="D169" s="60">
        <f>IF(C168,D168/C168*100,0)</f>
        <v>113.79656495786638</v>
      </c>
      <c r="E169" s="60">
        <f t="shared" ref="E169:I169" si="157">IF(D168,E168/D168*100,0)</f>
        <v>104.91973366977521</v>
      </c>
      <c r="F169" s="60">
        <f t="shared" si="157"/>
        <v>116.97146391023945</v>
      </c>
      <c r="G169" s="60">
        <f t="shared" si="157"/>
        <v>106.32988200250244</v>
      </c>
      <c r="H169" s="60">
        <f t="shared" si="157"/>
        <v>102.05365178405582</v>
      </c>
      <c r="I169" s="60">
        <f t="shared" si="157"/>
        <v>103.89623640201184</v>
      </c>
      <c r="J169" s="27" t="s">
        <v>61</v>
      </c>
      <c r="K169" s="60">
        <f t="shared" ref="K169:M169" si="158">IF(J168,K168/J168*100,0)</f>
        <v>106.24618656501585</v>
      </c>
      <c r="L169" s="60">
        <f t="shared" si="158"/>
        <v>112.66853876629057</v>
      </c>
      <c r="M169" s="60">
        <f t="shared" si="158"/>
        <v>114.61207797196143</v>
      </c>
    </row>
    <row r="170" spans="1:13" ht="31.2" x14ac:dyDescent="0.3">
      <c r="A170" s="35" t="s">
        <v>36</v>
      </c>
      <c r="B170" s="24" t="s">
        <v>33</v>
      </c>
      <c r="C170" s="61">
        <f t="shared" ref="C170:I170" si="159">C62*C116*12/1000</f>
        <v>168776.38584</v>
      </c>
      <c r="D170" s="61">
        <f t="shared" si="159"/>
        <v>111124.05120000002</v>
      </c>
      <c r="E170" s="61">
        <f t="shared" si="159"/>
        <v>122328.13800000001</v>
      </c>
      <c r="F170" s="61">
        <f t="shared" si="159"/>
        <v>127219.62240000001</v>
      </c>
      <c r="G170" s="61">
        <f t="shared" si="159"/>
        <v>132305.83199999999</v>
      </c>
      <c r="H170" s="61">
        <f t="shared" si="159"/>
        <v>137601.60000000001</v>
      </c>
      <c r="I170" s="61">
        <f t="shared" si="159"/>
        <v>143156.16</v>
      </c>
      <c r="J170" s="61">
        <f>J62*J116*3/1000</f>
        <v>35391.665700000005</v>
      </c>
      <c r="K170" s="61">
        <f>K62*K116*3/1000</f>
        <v>38882.762099999993</v>
      </c>
      <c r="L170" s="61">
        <f>L62*L116*3/1000</f>
        <v>27827.544000000002</v>
      </c>
      <c r="M170" s="61">
        <f>M62*M116*3/1000</f>
        <v>28154.644200000002</v>
      </c>
    </row>
    <row r="171" spans="1:13" x14ac:dyDescent="0.3">
      <c r="A171" s="25" t="s">
        <v>6</v>
      </c>
      <c r="B171" s="26" t="s">
        <v>7</v>
      </c>
      <c r="C171" s="27" t="s">
        <v>61</v>
      </c>
      <c r="D171" s="60">
        <f>IF(C170,D170/C170*100,0)</f>
        <v>65.840994666958679</v>
      </c>
      <c r="E171" s="60">
        <f t="shared" ref="E171:I171" si="160">IF(D170,E170/D170*100,0)</f>
        <v>110.08250390352939</v>
      </c>
      <c r="F171" s="60">
        <f t="shared" si="160"/>
        <v>103.99865842803887</v>
      </c>
      <c r="G171" s="60">
        <f t="shared" si="160"/>
        <v>103.99797570850203</v>
      </c>
      <c r="H171" s="60">
        <f t="shared" si="160"/>
        <v>104.00267162826202</v>
      </c>
      <c r="I171" s="60">
        <f t="shared" si="160"/>
        <v>104.03669724770641</v>
      </c>
      <c r="J171" s="27" t="s">
        <v>61</v>
      </c>
      <c r="K171" s="60">
        <f t="shared" ref="K171:M171" si="161">IF(J170,K170/J170*100,0)</f>
        <v>109.86417658211545</v>
      </c>
      <c r="L171" s="60">
        <f t="shared" si="161"/>
        <v>71.567816937572985</v>
      </c>
      <c r="M171" s="60">
        <f t="shared" si="161"/>
        <v>101.17545479399834</v>
      </c>
    </row>
    <row r="172" spans="1:13" x14ac:dyDescent="0.3">
      <c r="A172" s="42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3">
      <c r="A174" s="8"/>
      <c r="B174" s="8"/>
      <c r="C174" s="9"/>
      <c r="D174" s="9"/>
      <c r="E174" s="9"/>
      <c r="F174" s="9"/>
      <c r="G174" s="9"/>
      <c r="H174" s="9"/>
      <c r="I174" s="10"/>
      <c r="J174" s="10"/>
      <c r="K174" s="10"/>
      <c r="L174" s="10"/>
      <c r="M174" s="9" t="s">
        <v>37</v>
      </c>
    </row>
    <row r="175" spans="1:13" x14ac:dyDescent="0.3">
      <c r="A175" s="78" t="s">
        <v>38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</row>
    <row r="176" spans="1:13" x14ac:dyDescent="0.3">
      <c r="A176" s="8"/>
      <c r="B176" s="8"/>
      <c r="C176" s="11"/>
      <c r="D176" s="11"/>
      <c r="E176" s="11"/>
      <c r="F176" s="11"/>
      <c r="G176" s="11"/>
      <c r="H176" s="11"/>
      <c r="I176" s="11"/>
      <c r="J176" s="11"/>
      <c r="K176" s="11"/>
      <c r="L176" s="8"/>
      <c r="M176" s="10"/>
    </row>
    <row r="177" spans="1:13" s="43" customFormat="1" x14ac:dyDescent="0.3">
      <c r="A177" s="68" t="s">
        <v>2</v>
      </c>
      <c r="B177" s="70" t="s">
        <v>59</v>
      </c>
      <c r="C177" s="22">
        <v>2019</v>
      </c>
      <c r="D177" s="22">
        <v>2020</v>
      </c>
      <c r="E177" s="22">
        <v>2021</v>
      </c>
      <c r="F177" s="22">
        <v>2022</v>
      </c>
      <c r="G177" s="22">
        <v>2023</v>
      </c>
      <c r="H177" s="22">
        <v>2024</v>
      </c>
      <c r="I177" s="22">
        <v>2025</v>
      </c>
      <c r="J177" s="22">
        <v>2019</v>
      </c>
      <c r="K177" s="22">
        <v>2020</v>
      </c>
      <c r="L177" s="22">
        <v>2021</v>
      </c>
      <c r="M177" s="22">
        <v>2022</v>
      </c>
    </row>
    <row r="178" spans="1:13" s="43" customFormat="1" x14ac:dyDescent="0.3">
      <c r="A178" s="69"/>
      <c r="B178" s="71"/>
      <c r="C178" s="22" t="s">
        <v>0</v>
      </c>
      <c r="D178" s="22" t="s">
        <v>0</v>
      </c>
      <c r="E178" s="22" t="s">
        <v>0</v>
      </c>
      <c r="F178" s="22" t="s">
        <v>1</v>
      </c>
      <c r="G178" s="44" t="s">
        <v>60</v>
      </c>
      <c r="H178" s="44" t="s">
        <v>60</v>
      </c>
      <c r="I178" s="44" t="s">
        <v>60</v>
      </c>
      <c r="J178" s="22" t="s">
        <v>3</v>
      </c>
      <c r="K178" s="22" t="s">
        <v>3</v>
      </c>
      <c r="L178" s="22" t="s">
        <v>3</v>
      </c>
      <c r="M178" s="22" t="s">
        <v>3</v>
      </c>
    </row>
    <row r="179" spans="1:13" s="43" customFormat="1" ht="31.2" x14ac:dyDescent="0.3">
      <c r="A179" s="41" t="s">
        <v>70</v>
      </c>
      <c r="B179" s="24" t="s">
        <v>39</v>
      </c>
      <c r="C179" s="61">
        <v>3922</v>
      </c>
      <c r="D179" s="61">
        <v>3853</v>
      </c>
      <c r="E179" s="61">
        <v>3724</v>
      </c>
      <c r="F179" s="61">
        <v>3739</v>
      </c>
      <c r="G179" s="61">
        <v>3716</v>
      </c>
      <c r="H179" s="61">
        <v>3705</v>
      </c>
      <c r="I179" s="61">
        <v>3713</v>
      </c>
      <c r="J179" s="61">
        <v>3821</v>
      </c>
      <c r="K179" s="61">
        <v>3631</v>
      </c>
      <c r="L179" s="61">
        <v>3658</v>
      </c>
      <c r="M179" s="61">
        <v>3713</v>
      </c>
    </row>
    <row r="180" spans="1:13" s="43" customFormat="1" x14ac:dyDescent="0.3">
      <c r="A180" s="23" t="s">
        <v>40</v>
      </c>
      <c r="B180" s="26" t="s">
        <v>7</v>
      </c>
      <c r="C180" s="27" t="s">
        <v>61</v>
      </c>
      <c r="D180" s="60">
        <f>IF(C179,D179/C179*100,0)</f>
        <v>98.240693523712395</v>
      </c>
      <c r="E180" s="60">
        <f t="shared" ref="E180:I180" si="162">IF(D179,E179/D179*100,0)</f>
        <v>96.651959512068515</v>
      </c>
      <c r="F180" s="60">
        <f t="shared" si="162"/>
        <v>100.40279269602578</v>
      </c>
      <c r="G180" s="60">
        <f t="shared" si="162"/>
        <v>99.384862262637057</v>
      </c>
      <c r="H180" s="60">
        <f t="shared" si="162"/>
        <v>99.70398277717976</v>
      </c>
      <c r="I180" s="60">
        <f t="shared" si="162"/>
        <v>100.21592442645075</v>
      </c>
      <c r="J180" s="27" t="s">
        <v>61</v>
      </c>
      <c r="K180" s="60">
        <f t="shared" ref="K180:L180" si="163">IF(J179,K179/J179*100,0)</f>
        <v>95.027479717351483</v>
      </c>
      <c r="L180" s="60">
        <f t="shared" si="163"/>
        <v>100.74359680528779</v>
      </c>
      <c r="M180" s="60">
        <f>IF(L179,M179/L179*100,0)</f>
        <v>101.50355385456533</v>
      </c>
    </row>
    <row r="181" spans="1:13" s="43" customFormat="1" ht="31.2" x14ac:dyDescent="0.3">
      <c r="A181" s="45" t="s">
        <v>51</v>
      </c>
      <c r="B181" s="24" t="s">
        <v>39</v>
      </c>
      <c r="C181" s="59">
        <v>360</v>
      </c>
      <c r="D181" s="59">
        <v>362</v>
      </c>
      <c r="E181" s="59">
        <v>321</v>
      </c>
      <c r="F181" s="59">
        <v>320</v>
      </c>
      <c r="G181" s="59">
        <v>330</v>
      </c>
      <c r="H181" s="59">
        <v>350</v>
      </c>
      <c r="I181" s="59">
        <v>360</v>
      </c>
      <c r="J181" s="59">
        <v>354</v>
      </c>
      <c r="K181" s="59">
        <v>348</v>
      </c>
      <c r="L181" s="59">
        <v>341</v>
      </c>
      <c r="M181" s="59">
        <v>292</v>
      </c>
    </row>
    <row r="182" spans="1:13" s="43" customFormat="1" x14ac:dyDescent="0.3">
      <c r="A182" s="23" t="s">
        <v>40</v>
      </c>
      <c r="B182" s="26" t="s">
        <v>7</v>
      </c>
      <c r="C182" s="27" t="s">
        <v>61</v>
      </c>
      <c r="D182" s="60">
        <f>IF(C181,D181/C181*100,0)</f>
        <v>100.55555555555556</v>
      </c>
      <c r="E182" s="60">
        <f t="shared" ref="E182:I182" si="164">IF(D181,E181/D181*100,0)</f>
        <v>88.674033149171265</v>
      </c>
      <c r="F182" s="60">
        <f t="shared" si="164"/>
        <v>99.688473520249218</v>
      </c>
      <c r="G182" s="60">
        <f t="shared" si="164"/>
        <v>103.125</v>
      </c>
      <c r="H182" s="60">
        <f t="shared" si="164"/>
        <v>106.06060606060606</v>
      </c>
      <c r="I182" s="60">
        <f t="shared" si="164"/>
        <v>102.85714285714285</v>
      </c>
      <c r="J182" s="27" t="s">
        <v>61</v>
      </c>
      <c r="K182" s="60">
        <f t="shared" ref="K182:M182" si="165">IF(J181,K181/J181*100,0)</f>
        <v>98.305084745762713</v>
      </c>
      <c r="L182" s="60">
        <f t="shared" si="165"/>
        <v>97.988505747126439</v>
      </c>
      <c r="M182" s="60">
        <f t="shared" si="165"/>
        <v>85.630498533724335</v>
      </c>
    </row>
    <row r="183" spans="1:13" s="43" customFormat="1" x14ac:dyDescent="0.3">
      <c r="A183" s="46" t="s">
        <v>41</v>
      </c>
      <c r="B183" s="24" t="s">
        <v>39</v>
      </c>
      <c r="C183" s="65">
        <v>210</v>
      </c>
      <c r="D183" s="65">
        <v>203</v>
      </c>
      <c r="E183" s="65">
        <v>207</v>
      </c>
      <c r="F183" s="65">
        <v>227</v>
      </c>
      <c r="G183" s="65">
        <v>229</v>
      </c>
      <c r="H183" s="65">
        <v>230</v>
      </c>
      <c r="I183" s="65">
        <v>230</v>
      </c>
      <c r="J183" s="65">
        <v>209</v>
      </c>
      <c r="K183" s="65">
        <v>205</v>
      </c>
      <c r="L183" s="65">
        <v>200</v>
      </c>
      <c r="M183" s="65">
        <v>212</v>
      </c>
    </row>
    <row r="184" spans="1:13" s="43" customFormat="1" x14ac:dyDescent="0.3">
      <c r="A184" s="23" t="s">
        <v>40</v>
      </c>
      <c r="B184" s="26" t="s">
        <v>7</v>
      </c>
      <c r="C184" s="27" t="s">
        <v>61</v>
      </c>
      <c r="D184" s="60">
        <f>IF(C183,D183/C183*100,0)</f>
        <v>96.666666666666671</v>
      </c>
      <c r="E184" s="60">
        <f t="shared" ref="E184:I184" si="166">IF(D183,E183/D183*100,0)</f>
        <v>101.97044334975369</v>
      </c>
      <c r="F184" s="60">
        <f t="shared" si="166"/>
        <v>109.66183574879227</v>
      </c>
      <c r="G184" s="60">
        <f t="shared" si="166"/>
        <v>100.88105726872247</v>
      </c>
      <c r="H184" s="60">
        <f t="shared" si="166"/>
        <v>100.43668122270742</v>
      </c>
      <c r="I184" s="60">
        <f t="shared" si="166"/>
        <v>100</v>
      </c>
      <c r="J184" s="27" t="s">
        <v>61</v>
      </c>
      <c r="K184" s="60">
        <f t="shared" ref="K184:M184" si="167">IF(J183,K183/J183*100,0)</f>
        <v>98.086124401913878</v>
      </c>
      <c r="L184" s="60">
        <f t="shared" si="167"/>
        <v>97.560975609756099</v>
      </c>
      <c r="M184" s="60">
        <f t="shared" si="167"/>
        <v>106</v>
      </c>
    </row>
    <row r="185" spans="1:13" s="43" customFormat="1" ht="31.2" x14ac:dyDescent="0.3">
      <c r="A185" s="45" t="s">
        <v>42</v>
      </c>
      <c r="B185" s="24" t="s">
        <v>39</v>
      </c>
      <c r="C185" s="58">
        <v>1160</v>
      </c>
      <c r="D185" s="58">
        <v>1152</v>
      </c>
      <c r="E185" s="58">
        <v>1093</v>
      </c>
      <c r="F185" s="58">
        <v>1017</v>
      </c>
      <c r="G185" s="58">
        <v>984</v>
      </c>
      <c r="H185" s="58">
        <v>952</v>
      </c>
      <c r="I185" s="58">
        <v>950</v>
      </c>
      <c r="J185" s="58">
        <v>1064</v>
      </c>
      <c r="K185" s="58">
        <v>1060</v>
      </c>
      <c r="L185" s="58">
        <v>1152</v>
      </c>
      <c r="M185" s="58">
        <v>1042</v>
      </c>
    </row>
    <row r="186" spans="1:13" s="43" customFormat="1" x14ac:dyDescent="0.3">
      <c r="A186" s="23" t="s">
        <v>40</v>
      </c>
      <c r="B186" s="26" t="s">
        <v>7</v>
      </c>
      <c r="C186" s="27" t="s">
        <v>61</v>
      </c>
      <c r="D186" s="60">
        <f>IF(C185,D185/C185*100,0)</f>
        <v>99.310344827586206</v>
      </c>
      <c r="E186" s="60">
        <f t="shared" ref="E186:I186" si="168">IF(D185,E185/D185*100,0)</f>
        <v>94.878472222222214</v>
      </c>
      <c r="F186" s="60">
        <f t="shared" si="168"/>
        <v>93.046660567246107</v>
      </c>
      <c r="G186" s="60">
        <f t="shared" si="168"/>
        <v>96.755162241887902</v>
      </c>
      <c r="H186" s="60">
        <f t="shared" si="168"/>
        <v>96.747967479674799</v>
      </c>
      <c r="I186" s="60">
        <f t="shared" si="168"/>
        <v>99.789915966386559</v>
      </c>
      <c r="J186" s="27" t="s">
        <v>61</v>
      </c>
      <c r="K186" s="60">
        <f t="shared" ref="K186:M186" si="169">IF(J185,K185/J185*100,0)</f>
        <v>99.624060150375939</v>
      </c>
      <c r="L186" s="60">
        <f t="shared" si="169"/>
        <v>108.67924528301887</v>
      </c>
      <c r="M186" s="60">
        <f t="shared" si="169"/>
        <v>90.451388888888886</v>
      </c>
    </row>
    <row r="187" spans="1:13" s="43" customFormat="1" ht="31.2" x14ac:dyDescent="0.3">
      <c r="A187" s="45" t="s">
        <v>52</v>
      </c>
      <c r="B187" s="24" t="s">
        <v>39</v>
      </c>
      <c r="C187" s="58">
        <v>260</v>
      </c>
      <c r="D187" s="58">
        <v>259</v>
      </c>
      <c r="E187" s="58">
        <v>285</v>
      </c>
      <c r="F187" s="58">
        <v>318</v>
      </c>
      <c r="G187" s="58">
        <v>318</v>
      </c>
      <c r="H187" s="58">
        <v>318</v>
      </c>
      <c r="I187" s="58">
        <v>318</v>
      </c>
      <c r="J187" s="58">
        <v>258</v>
      </c>
      <c r="K187" s="58">
        <v>260</v>
      </c>
      <c r="L187" s="58">
        <v>274</v>
      </c>
      <c r="M187" s="58">
        <v>310</v>
      </c>
    </row>
    <row r="188" spans="1:13" s="43" customFormat="1" x14ac:dyDescent="0.3">
      <c r="A188" s="23" t="s">
        <v>40</v>
      </c>
      <c r="B188" s="26" t="s">
        <v>7</v>
      </c>
      <c r="C188" s="27" t="s">
        <v>61</v>
      </c>
      <c r="D188" s="60">
        <f>IF(C187,D187/C187*100,0)</f>
        <v>99.615384615384613</v>
      </c>
      <c r="E188" s="60">
        <f t="shared" ref="E188:I188" si="170">IF(D187,E187/D187*100,0)</f>
        <v>110.03861003861005</v>
      </c>
      <c r="F188" s="60">
        <f t="shared" si="170"/>
        <v>111.57894736842104</v>
      </c>
      <c r="G188" s="60">
        <f t="shared" si="170"/>
        <v>100</v>
      </c>
      <c r="H188" s="60">
        <f t="shared" si="170"/>
        <v>100</v>
      </c>
      <c r="I188" s="60">
        <f t="shared" si="170"/>
        <v>100</v>
      </c>
      <c r="J188" s="27" t="s">
        <v>61</v>
      </c>
      <c r="K188" s="60">
        <f t="shared" ref="K188:M188" si="171">IF(J187,K187/J187*100,0)</f>
        <v>100.77519379844961</v>
      </c>
      <c r="L188" s="60">
        <f t="shared" si="171"/>
        <v>105.38461538461539</v>
      </c>
      <c r="M188" s="60">
        <f t="shared" si="171"/>
        <v>113.13868613138686</v>
      </c>
    </row>
    <row r="189" spans="1:13" s="43" customFormat="1" ht="36.75" customHeight="1" x14ac:dyDescent="0.3">
      <c r="A189" s="47" t="s">
        <v>71</v>
      </c>
      <c r="B189" s="24" t="s">
        <v>39</v>
      </c>
      <c r="C189" s="58">
        <v>1340</v>
      </c>
      <c r="D189" s="58">
        <v>1334</v>
      </c>
      <c r="E189" s="58">
        <v>1281</v>
      </c>
      <c r="F189" s="58">
        <v>1287</v>
      </c>
      <c r="G189" s="58">
        <v>1290</v>
      </c>
      <c r="H189" s="58">
        <v>1290</v>
      </c>
      <c r="I189" s="58">
        <v>1290</v>
      </c>
      <c r="J189" s="58">
        <v>1346</v>
      </c>
      <c r="K189" s="58">
        <v>1341</v>
      </c>
      <c r="L189" s="58">
        <v>1288</v>
      </c>
      <c r="M189" s="58">
        <v>1296</v>
      </c>
    </row>
    <row r="190" spans="1:13" s="43" customFormat="1" x14ac:dyDescent="0.3">
      <c r="A190" s="23" t="s">
        <v>40</v>
      </c>
      <c r="B190" s="26" t="s">
        <v>7</v>
      </c>
      <c r="C190" s="27" t="s">
        <v>61</v>
      </c>
      <c r="D190" s="60">
        <f t="shared" ref="D190:I190" si="172">IF(C189,D189/C189*100,0)</f>
        <v>99.552238805970148</v>
      </c>
      <c r="E190" s="60">
        <f t="shared" si="172"/>
        <v>96.026986506746624</v>
      </c>
      <c r="F190" s="60">
        <f t="shared" si="172"/>
        <v>100.46838407494145</v>
      </c>
      <c r="G190" s="60">
        <f t="shared" si="172"/>
        <v>100.23310023310023</v>
      </c>
      <c r="H190" s="60">
        <f t="shared" si="172"/>
        <v>100</v>
      </c>
      <c r="I190" s="60">
        <f t="shared" si="172"/>
        <v>100</v>
      </c>
      <c r="J190" s="27" t="s">
        <v>61</v>
      </c>
      <c r="K190" s="60">
        <f t="shared" ref="K190:M190" si="173">IF(J189,K189/J189*100,0)</f>
        <v>99.628528974739964</v>
      </c>
      <c r="L190" s="60">
        <f t="shared" si="173"/>
        <v>96.047725577926926</v>
      </c>
      <c r="M190" s="60">
        <f t="shared" si="173"/>
        <v>100.62111801242236</v>
      </c>
    </row>
    <row r="191" spans="1:13" s="43" customFormat="1" x14ac:dyDescent="0.3">
      <c r="A191" s="46" t="s">
        <v>72</v>
      </c>
      <c r="B191" s="24" t="s">
        <v>39</v>
      </c>
      <c r="C191" s="65">
        <v>172</v>
      </c>
      <c r="D191" s="65">
        <v>158</v>
      </c>
      <c r="E191" s="65">
        <v>145</v>
      </c>
      <c r="F191" s="65">
        <v>155</v>
      </c>
      <c r="G191" s="65">
        <v>150</v>
      </c>
      <c r="H191" s="65">
        <v>150</v>
      </c>
      <c r="I191" s="65">
        <v>150</v>
      </c>
      <c r="J191" s="65">
        <v>170</v>
      </c>
      <c r="K191" s="65"/>
      <c r="L191" s="65"/>
      <c r="M191" s="65">
        <v>149</v>
      </c>
    </row>
    <row r="192" spans="1:13" s="43" customFormat="1" x14ac:dyDescent="0.3">
      <c r="A192" s="23" t="s">
        <v>40</v>
      </c>
      <c r="B192" s="26" t="s">
        <v>7</v>
      </c>
      <c r="C192" s="27" t="s">
        <v>61</v>
      </c>
      <c r="D192" s="60">
        <f t="shared" ref="D192:I192" si="174">IF(C191,D191/C191*100,0)</f>
        <v>91.860465116279073</v>
      </c>
      <c r="E192" s="60">
        <f t="shared" si="174"/>
        <v>91.77215189873418</v>
      </c>
      <c r="F192" s="60">
        <f t="shared" si="174"/>
        <v>106.89655172413792</v>
      </c>
      <c r="G192" s="60">
        <f t="shared" si="174"/>
        <v>96.774193548387103</v>
      </c>
      <c r="H192" s="60">
        <f t="shared" si="174"/>
        <v>100</v>
      </c>
      <c r="I192" s="60">
        <f t="shared" si="174"/>
        <v>100</v>
      </c>
      <c r="J192" s="27" t="s">
        <v>61</v>
      </c>
      <c r="K192" s="60">
        <f t="shared" ref="K192:M192" si="175">IF(J191,K191/J191*100,0)</f>
        <v>0</v>
      </c>
      <c r="L192" s="60">
        <f t="shared" si="175"/>
        <v>0</v>
      </c>
      <c r="M192" s="60">
        <f t="shared" si="175"/>
        <v>0</v>
      </c>
    </row>
    <row r="193" spans="1:13" s="43" customFormat="1" ht="30.75" customHeight="1" x14ac:dyDescent="0.3">
      <c r="A193" s="45" t="s">
        <v>75</v>
      </c>
      <c r="B193" s="24" t="s">
        <v>39</v>
      </c>
      <c r="C193" s="59">
        <v>420</v>
      </c>
      <c r="D193" s="59">
        <v>385</v>
      </c>
      <c r="E193" s="59">
        <v>392</v>
      </c>
      <c r="F193" s="59">
        <v>415</v>
      </c>
      <c r="G193" s="59">
        <v>415</v>
      </c>
      <c r="H193" s="59">
        <v>415</v>
      </c>
      <c r="I193" s="59">
        <v>415</v>
      </c>
      <c r="J193" s="59">
        <v>420</v>
      </c>
      <c r="K193" s="59">
        <v>417</v>
      </c>
      <c r="L193" s="59">
        <v>403</v>
      </c>
      <c r="M193" s="59">
        <v>412</v>
      </c>
    </row>
    <row r="194" spans="1:13" s="43" customFormat="1" x14ac:dyDescent="0.3">
      <c r="A194" s="23" t="s">
        <v>40</v>
      </c>
      <c r="B194" s="48" t="s">
        <v>7</v>
      </c>
      <c r="C194" s="27" t="s">
        <v>61</v>
      </c>
      <c r="D194" s="60">
        <f t="shared" ref="D194:I194" si="176">IF(C193,D193/C193*100,0)</f>
        <v>91.666666666666657</v>
      </c>
      <c r="E194" s="60">
        <f t="shared" si="176"/>
        <v>101.81818181818181</v>
      </c>
      <c r="F194" s="60">
        <f t="shared" si="176"/>
        <v>105.86734693877551</v>
      </c>
      <c r="G194" s="60">
        <f t="shared" si="176"/>
        <v>100</v>
      </c>
      <c r="H194" s="60">
        <f t="shared" si="176"/>
        <v>100</v>
      </c>
      <c r="I194" s="60">
        <f t="shared" si="176"/>
        <v>100</v>
      </c>
      <c r="J194" s="27" t="s">
        <v>61</v>
      </c>
      <c r="K194" s="60">
        <f t="shared" ref="K194:M194" si="177">IF(J193,K193/J193*100,0)</f>
        <v>99.285714285714292</v>
      </c>
      <c r="L194" s="60">
        <f t="shared" si="177"/>
        <v>96.642685851318944</v>
      </c>
      <c r="M194" s="60">
        <f t="shared" si="177"/>
        <v>102.23325062034741</v>
      </c>
    </row>
    <row r="195" spans="1:13" s="43" customFormat="1" ht="36" customHeight="1" x14ac:dyDescent="0.3">
      <c r="A195" s="36" t="s">
        <v>55</v>
      </c>
      <c r="B195" s="24" t="s">
        <v>29</v>
      </c>
      <c r="C195" s="61">
        <v>43460.888322284547</v>
      </c>
      <c r="D195" s="61">
        <v>45096.396574098108</v>
      </c>
      <c r="E195" s="61">
        <v>48902.337540279266</v>
      </c>
      <c r="F195" s="61">
        <v>50466.967638405993</v>
      </c>
      <c r="G195" s="61">
        <v>51257.371905274485</v>
      </c>
      <c r="H195" s="61">
        <v>51599.293387314443</v>
      </c>
      <c r="I195" s="61">
        <v>51776.345273363855</v>
      </c>
      <c r="J195" s="61">
        <v>43106.605600628107</v>
      </c>
      <c r="K195" s="61">
        <v>45171.012668686315</v>
      </c>
      <c r="L195" s="61">
        <v>47125.522689994534</v>
      </c>
      <c r="M195" s="61">
        <v>49996.444923242663</v>
      </c>
    </row>
    <row r="196" spans="1:13" s="43" customFormat="1" x14ac:dyDescent="0.3">
      <c r="A196" s="23" t="s">
        <v>40</v>
      </c>
      <c r="B196" s="48" t="s">
        <v>7</v>
      </c>
      <c r="C196" s="27" t="s">
        <v>61</v>
      </c>
      <c r="D196" s="60">
        <f>IF(C195,D195/C195*100,0)</f>
        <v>103.76317262474122</v>
      </c>
      <c r="E196" s="60">
        <f t="shared" ref="E196:M196" si="178">IF(D195,E195/D195*100,0)</f>
        <v>108.43956780433133</v>
      </c>
      <c r="F196" s="60">
        <f t="shared" si="178"/>
        <v>103.19949960845531</v>
      </c>
      <c r="G196" s="60">
        <f t="shared" si="178"/>
        <v>101.56618141302189</v>
      </c>
      <c r="H196" s="60">
        <f t="shared" si="178"/>
        <v>100.6670679149759</v>
      </c>
      <c r="I196" s="60">
        <f t="shared" si="178"/>
        <v>100.34312850899028</v>
      </c>
      <c r="J196" s="27" t="s">
        <v>61</v>
      </c>
      <c r="K196" s="60">
        <f t="shared" si="178"/>
        <v>104.78907359856728</v>
      </c>
      <c r="L196" s="60">
        <f t="shared" si="178"/>
        <v>104.32691211871621</v>
      </c>
      <c r="M196" s="60">
        <f t="shared" si="178"/>
        <v>106.09207509937639</v>
      </c>
    </row>
    <row r="197" spans="1:13" s="43" customFormat="1" ht="31.2" x14ac:dyDescent="0.3">
      <c r="A197" s="49" t="str">
        <f>A181</f>
        <v xml:space="preserve">ООО "Экспедиторская компания "Юг Руси" </v>
      </c>
      <c r="B197" s="24" t="s">
        <v>29</v>
      </c>
      <c r="C197" s="58">
        <v>41023</v>
      </c>
      <c r="D197" s="58">
        <v>44807</v>
      </c>
      <c r="E197" s="58">
        <v>48811</v>
      </c>
      <c r="F197" s="58">
        <v>53500</v>
      </c>
      <c r="G197" s="58">
        <v>54073</v>
      </c>
      <c r="H197" s="58">
        <v>54575</v>
      </c>
      <c r="I197" s="58">
        <v>55212</v>
      </c>
      <c r="J197" s="58">
        <v>40783</v>
      </c>
      <c r="K197" s="58">
        <v>43522</v>
      </c>
      <c r="L197" s="58">
        <v>42805</v>
      </c>
      <c r="M197" s="58">
        <v>53491</v>
      </c>
    </row>
    <row r="198" spans="1:13" s="43" customFormat="1" x14ac:dyDescent="0.3">
      <c r="A198" s="23" t="s">
        <v>40</v>
      </c>
      <c r="B198" s="26" t="s">
        <v>7</v>
      </c>
      <c r="C198" s="27" t="s">
        <v>61</v>
      </c>
      <c r="D198" s="60">
        <f>IF(C197,D197/C197*100,0)</f>
        <v>109.22409380103844</v>
      </c>
      <c r="E198" s="60">
        <f t="shared" ref="E198:I198" si="179">IF(D197,E197/D197*100,0)</f>
        <v>108.93610373379158</v>
      </c>
      <c r="F198" s="60">
        <f t="shared" si="179"/>
        <v>109.60644117104752</v>
      </c>
      <c r="G198" s="60">
        <f t="shared" si="179"/>
        <v>101.07102803738317</v>
      </c>
      <c r="H198" s="60">
        <f t="shared" si="179"/>
        <v>100.92837460470105</v>
      </c>
      <c r="I198" s="60">
        <f t="shared" si="179"/>
        <v>101.16720109940449</v>
      </c>
      <c r="J198" s="27" t="s">
        <v>61</v>
      </c>
      <c r="K198" s="60">
        <f t="shared" ref="K198:M198" si="180">IF(J197,K197/J197*100,0)</f>
        <v>106.71603364146827</v>
      </c>
      <c r="L198" s="60">
        <f t="shared" si="180"/>
        <v>98.352557327328711</v>
      </c>
      <c r="M198" s="60">
        <f t="shared" si="180"/>
        <v>124.96437332087373</v>
      </c>
    </row>
    <row r="199" spans="1:13" s="43" customFormat="1" x14ac:dyDescent="0.3">
      <c r="A199" s="49" t="str">
        <f>A183</f>
        <v>АО "ОКТБ "Вектор"</v>
      </c>
      <c r="B199" s="24" t="s">
        <v>29</v>
      </c>
      <c r="C199" s="58">
        <v>62340</v>
      </c>
      <c r="D199" s="58">
        <v>63946</v>
      </c>
      <c r="E199" s="58">
        <v>63371</v>
      </c>
      <c r="F199" s="58">
        <v>66500</v>
      </c>
      <c r="G199" s="58">
        <v>69500</v>
      </c>
      <c r="H199" s="58">
        <v>71500</v>
      </c>
      <c r="I199" s="58">
        <v>73500</v>
      </c>
      <c r="J199" s="58">
        <v>61782</v>
      </c>
      <c r="K199" s="58">
        <v>62876</v>
      </c>
      <c r="L199" s="58">
        <v>61683</v>
      </c>
      <c r="M199" s="58">
        <v>65212</v>
      </c>
    </row>
    <row r="200" spans="1:13" s="43" customFormat="1" x14ac:dyDescent="0.3">
      <c r="A200" s="23" t="s">
        <v>40</v>
      </c>
      <c r="B200" s="26" t="s">
        <v>7</v>
      </c>
      <c r="C200" s="27" t="s">
        <v>61</v>
      </c>
      <c r="D200" s="60">
        <f t="shared" ref="D200:I200" si="181">IF(C199,D199/C199*100,0)</f>
        <v>102.57619505935193</v>
      </c>
      <c r="E200" s="60">
        <f t="shared" si="181"/>
        <v>99.100803803208962</v>
      </c>
      <c r="F200" s="60">
        <f t="shared" si="181"/>
        <v>104.9375897492544</v>
      </c>
      <c r="G200" s="60">
        <f t="shared" si="181"/>
        <v>104.51127819548873</v>
      </c>
      <c r="H200" s="60">
        <f t="shared" si="181"/>
        <v>102.87769784172663</v>
      </c>
      <c r="I200" s="60">
        <f t="shared" si="181"/>
        <v>102.79720279720279</v>
      </c>
      <c r="J200" s="27" t="s">
        <v>61</v>
      </c>
      <c r="K200" s="60">
        <f t="shared" ref="K200:M200" si="182">IF(J199,K199/J199*100,0)</f>
        <v>101.77074228739762</v>
      </c>
      <c r="L200" s="60">
        <f t="shared" si="182"/>
        <v>98.102614670144405</v>
      </c>
      <c r="M200" s="60">
        <f t="shared" si="182"/>
        <v>105.72118736118541</v>
      </c>
    </row>
    <row r="201" spans="1:13" s="43" customFormat="1" ht="31.2" x14ac:dyDescent="0.3">
      <c r="A201" s="49" t="str">
        <f>A185</f>
        <v>Батайское эксплуатационное вагонное депо СКДИ ЦДИ филиал ОАО "РЖД"</v>
      </c>
      <c r="B201" s="24" t="s">
        <v>29</v>
      </c>
      <c r="C201" s="58">
        <v>33242</v>
      </c>
      <c r="D201" s="58">
        <v>33730</v>
      </c>
      <c r="E201" s="58">
        <v>35523</v>
      </c>
      <c r="F201" s="58">
        <v>34871</v>
      </c>
      <c r="G201" s="58">
        <v>34906</v>
      </c>
      <c r="H201" s="58">
        <v>34941</v>
      </c>
      <c r="I201" s="58">
        <v>34841</v>
      </c>
      <c r="J201" s="58">
        <v>32973</v>
      </c>
      <c r="K201" s="58">
        <v>33210</v>
      </c>
      <c r="L201" s="58">
        <v>36124</v>
      </c>
      <c r="M201" s="58">
        <v>37303</v>
      </c>
    </row>
    <row r="202" spans="1:13" s="43" customFormat="1" x14ac:dyDescent="0.3">
      <c r="A202" s="23" t="s">
        <v>40</v>
      </c>
      <c r="B202" s="26" t="s">
        <v>7</v>
      </c>
      <c r="C202" s="27" t="s">
        <v>61</v>
      </c>
      <c r="D202" s="60">
        <f t="shared" ref="D202:I202" si="183">IF(C201,D201/C201*100,0)</f>
        <v>101.46802238132484</v>
      </c>
      <c r="E202" s="60">
        <f t="shared" si="183"/>
        <v>105.3157426623184</v>
      </c>
      <c r="F202" s="60">
        <f t="shared" si="183"/>
        <v>98.164569433887905</v>
      </c>
      <c r="G202" s="60">
        <f t="shared" si="183"/>
        <v>100.10036993490291</v>
      </c>
      <c r="H202" s="60">
        <f t="shared" si="183"/>
        <v>100.10026929467712</v>
      </c>
      <c r="I202" s="60">
        <f t="shared" si="183"/>
        <v>99.713803268366675</v>
      </c>
      <c r="J202" s="27" t="s">
        <v>61</v>
      </c>
      <c r="K202" s="60">
        <f t="shared" ref="K202:M202" si="184">IF(J201,K201/J201*100,0)</f>
        <v>100.71876990264764</v>
      </c>
      <c r="L202" s="60">
        <f t="shared" si="184"/>
        <v>108.77446552243299</v>
      </c>
      <c r="M202" s="60">
        <f t="shared" si="184"/>
        <v>103.26375816631604</v>
      </c>
    </row>
    <row r="203" spans="1:13" s="43" customFormat="1" ht="31.2" x14ac:dyDescent="0.3">
      <c r="A203" s="49" t="str">
        <f>A187</f>
        <v xml:space="preserve">Батайский завод МЖБК филиал АО "Мостожелезобетонконструкция" </v>
      </c>
      <c r="B203" s="24" t="s">
        <v>29</v>
      </c>
      <c r="C203" s="58">
        <v>43280</v>
      </c>
      <c r="D203" s="58">
        <v>46802</v>
      </c>
      <c r="E203" s="58">
        <v>57539</v>
      </c>
      <c r="F203" s="58">
        <v>63300</v>
      </c>
      <c r="G203" s="58">
        <v>63300</v>
      </c>
      <c r="H203" s="58">
        <v>63300</v>
      </c>
      <c r="I203" s="58">
        <v>63300</v>
      </c>
      <c r="J203" s="58">
        <v>43080</v>
      </c>
      <c r="K203" s="58">
        <v>46219</v>
      </c>
      <c r="L203" s="58">
        <v>50037</v>
      </c>
      <c r="M203" s="58">
        <v>58940</v>
      </c>
    </row>
    <row r="204" spans="1:13" s="43" customFormat="1" x14ac:dyDescent="0.3">
      <c r="A204" s="23" t="s">
        <v>40</v>
      </c>
      <c r="B204" s="26" t="s">
        <v>7</v>
      </c>
      <c r="C204" s="27" t="s">
        <v>61</v>
      </c>
      <c r="D204" s="60">
        <f t="shared" ref="D204:I204" si="185">IF(C203,D203/C203*100,0)</f>
        <v>108.137707948244</v>
      </c>
      <c r="E204" s="60">
        <f t="shared" si="185"/>
        <v>122.9413272937054</v>
      </c>
      <c r="F204" s="60">
        <f t="shared" si="185"/>
        <v>110.01233945671632</v>
      </c>
      <c r="G204" s="60">
        <f t="shared" si="185"/>
        <v>100</v>
      </c>
      <c r="H204" s="60">
        <f t="shared" si="185"/>
        <v>100</v>
      </c>
      <c r="I204" s="60">
        <f t="shared" si="185"/>
        <v>100</v>
      </c>
      <c r="J204" s="27" t="s">
        <v>61</v>
      </c>
      <c r="K204" s="60">
        <f t="shared" ref="K204:M204" si="186">IF(J203,K203/J203*100,0)</f>
        <v>107.28644382544104</v>
      </c>
      <c r="L204" s="60">
        <f t="shared" si="186"/>
        <v>108.26067201800124</v>
      </c>
      <c r="M204" s="60">
        <f t="shared" si="186"/>
        <v>117.79283330335552</v>
      </c>
    </row>
    <row r="205" spans="1:13" s="43" customFormat="1" ht="35.25" customHeight="1" x14ac:dyDescent="0.3">
      <c r="A205" s="49" t="str">
        <f>A189</f>
        <v>Эксплуатационное локомотивное депо Батайск, СКДТ  ДТ филиал ОАО "РЖД"</v>
      </c>
      <c r="B205" s="24" t="s">
        <v>29</v>
      </c>
      <c r="C205" s="58">
        <v>56700</v>
      </c>
      <c r="D205" s="58">
        <v>58109</v>
      </c>
      <c r="E205" s="58">
        <v>63884</v>
      </c>
      <c r="F205" s="58">
        <v>64695</v>
      </c>
      <c r="G205" s="58">
        <v>65460</v>
      </c>
      <c r="H205" s="58">
        <v>65460</v>
      </c>
      <c r="I205" s="58">
        <v>65460</v>
      </c>
      <c r="J205" s="58">
        <v>55463</v>
      </c>
      <c r="K205" s="58">
        <v>57655</v>
      </c>
      <c r="L205" s="58">
        <v>61212</v>
      </c>
      <c r="M205" s="58">
        <v>63205</v>
      </c>
    </row>
    <row r="206" spans="1:13" s="43" customFormat="1" x14ac:dyDescent="0.3">
      <c r="A206" s="23" t="s">
        <v>40</v>
      </c>
      <c r="B206" s="48" t="s">
        <v>7</v>
      </c>
      <c r="C206" s="27" t="s">
        <v>61</v>
      </c>
      <c r="D206" s="60">
        <f t="shared" ref="D206:I206" si="187">IF(C205,D205/C205*100,0)</f>
        <v>102.48500881834215</v>
      </c>
      <c r="E206" s="60">
        <f t="shared" si="187"/>
        <v>109.93821955290919</v>
      </c>
      <c r="F206" s="60">
        <f t="shared" si="187"/>
        <v>101.26948844781165</v>
      </c>
      <c r="G206" s="60">
        <f t="shared" si="187"/>
        <v>101.18247159749593</v>
      </c>
      <c r="H206" s="60">
        <f t="shared" si="187"/>
        <v>100</v>
      </c>
      <c r="I206" s="60">
        <f t="shared" si="187"/>
        <v>100</v>
      </c>
      <c r="J206" s="27" t="s">
        <v>61</v>
      </c>
      <c r="K206" s="60">
        <f t="shared" ref="K206:M206" si="188">IF(J205,K205/J205*100,0)</f>
        <v>103.95218433910895</v>
      </c>
      <c r="L206" s="60">
        <f t="shared" si="188"/>
        <v>106.16945624837395</v>
      </c>
      <c r="M206" s="60">
        <f t="shared" si="188"/>
        <v>103.25589753643077</v>
      </c>
    </row>
    <row r="207" spans="1:13" s="43" customFormat="1" ht="17.25" customHeight="1" x14ac:dyDescent="0.3">
      <c r="A207" s="49" t="str">
        <f>A191</f>
        <v>Филиал ООО "Сельта в городе Батайске</v>
      </c>
      <c r="B207" s="22" t="s">
        <v>29</v>
      </c>
      <c r="C207" s="58">
        <v>32542</v>
      </c>
      <c r="D207" s="58">
        <v>33890</v>
      </c>
      <c r="E207" s="58">
        <v>35663</v>
      </c>
      <c r="F207" s="58">
        <v>36224</v>
      </c>
      <c r="G207" s="58">
        <v>37000</v>
      </c>
      <c r="H207" s="58">
        <v>37000</v>
      </c>
      <c r="I207" s="58">
        <v>37000</v>
      </c>
      <c r="J207" s="58">
        <v>32129</v>
      </c>
      <c r="K207" s="58">
        <v>33400</v>
      </c>
      <c r="L207" s="58">
        <v>35330</v>
      </c>
      <c r="M207" s="58">
        <v>36102</v>
      </c>
    </row>
    <row r="208" spans="1:13" s="43" customFormat="1" x14ac:dyDescent="0.3">
      <c r="A208" s="23" t="s">
        <v>40</v>
      </c>
      <c r="B208" s="48" t="s">
        <v>7</v>
      </c>
      <c r="C208" s="27" t="s">
        <v>61</v>
      </c>
      <c r="D208" s="60">
        <f t="shared" ref="D208:I208" si="189">IF(C207,D207/C207*100,0)</f>
        <v>104.14233913096922</v>
      </c>
      <c r="E208" s="60">
        <f t="shared" si="189"/>
        <v>105.2316317497787</v>
      </c>
      <c r="F208" s="60">
        <f t="shared" si="189"/>
        <v>101.5730589125985</v>
      </c>
      <c r="G208" s="60">
        <f t="shared" si="189"/>
        <v>102.14222614840989</v>
      </c>
      <c r="H208" s="60">
        <f t="shared" si="189"/>
        <v>100</v>
      </c>
      <c r="I208" s="60">
        <f t="shared" si="189"/>
        <v>100</v>
      </c>
      <c r="J208" s="27" t="s">
        <v>61</v>
      </c>
      <c r="K208" s="60">
        <f t="shared" ref="K208:M208" si="190">IF(J207,K207/J207*100,0)</f>
        <v>103.95592766659405</v>
      </c>
      <c r="L208" s="60">
        <f t="shared" si="190"/>
        <v>105.77844311377245</v>
      </c>
      <c r="M208" s="60">
        <f t="shared" si="190"/>
        <v>102.18511180300027</v>
      </c>
    </row>
    <row r="209" spans="1:13" s="43" customFormat="1" ht="31.2" x14ac:dyDescent="0.3">
      <c r="A209" s="49" t="str">
        <f>A193</f>
        <v>Распределительный центр АО "Тандер" в городе Батайске</v>
      </c>
      <c r="B209" s="24" t="s">
        <v>29</v>
      </c>
      <c r="C209" s="58">
        <v>26679</v>
      </c>
      <c r="D209" s="58">
        <v>27804</v>
      </c>
      <c r="E209" s="58">
        <v>28302</v>
      </c>
      <c r="F209" s="58">
        <v>28940</v>
      </c>
      <c r="G209" s="58">
        <v>29500</v>
      </c>
      <c r="H209" s="58">
        <v>29500</v>
      </c>
      <c r="I209" s="58">
        <v>29500</v>
      </c>
      <c r="J209" s="58">
        <v>26304</v>
      </c>
      <c r="K209" s="58">
        <v>27448</v>
      </c>
      <c r="L209" s="58">
        <v>28005</v>
      </c>
      <c r="M209" s="58">
        <v>28540</v>
      </c>
    </row>
    <row r="210" spans="1:13" s="43" customFormat="1" x14ac:dyDescent="0.3">
      <c r="A210" s="23" t="s">
        <v>40</v>
      </c>
      <c r="B210" s="26" t="s">
        <v>7</v>
      </c>
      <c r="C210" s="27" t="s">
        <v>61</v>
      </c>
      <c r="D210" s="60">
        <f t="shared" ref="D210:I210" si="191">IF(C209,D209/C209*100,0)</f>
        <v>104.21679973012481</v>
      </c>
      <c r="E210" s="60">
        <f t="shared" si="191"/>
        <v>101.79110919292189</v>
      </c>
      <c r="F210" s="60">
        <f t="shared" si="191"/>
        <v>102.25425764963607</v>
      </c>
      <c r="G210" s="60">
        <f t="shared" si="191"/>
        <v>101.93503800967518</v>
      </c>
      <c r="H210" s="60">
        <f t="shared" si="191"/>
        <v>100</v>
      </c>
      <c r="I210" s="60">
        <f t="shared" si="191"/>
        <v>100</v>
      </c>
      <c r="J210" s="27" t="s">
        <v>61</v>
      </c>
      <c r="K210" s="60">
        <f t="shared" ref="K210:M210" si="192">IF(J209,K209/J209*100,0)</f>
        <v>104.34914841849148</v>
      </c>
      <c r="L210" s="60">
        <f t="shared" si="192"/>
        <v>102.0292917516759</v>
      </c>
      <c r="M210" s="60">
        <f t="shared" si="192"/>
        <v>101.91037314765221</v>
      </c>
    </row>
    <row r="211" spans="1:13" s="43" customFormat="1" x14ac:dyDescent="0.3">
      <c r="A211" s="23" t="s">
        <v>43</v>
      </c>
      <c r="B211" s="24" t="s">
        <v>33</v>
      </c>
      <c r="C211" s="64">
        <v>2045443.2479999999</v>
      </c>
      <c r="D211" s="64">
        <v>2085076.9920000001</v>
      </c>
      <c r="E211" s="64">
        <v>2185347.66</v>
      </c>
      <c r="F211" s="64">
        <v>2264351.9040000001</v>
      </c>
      <c r="G211" s="64">
        <v>2285668.7280000001</v>
      </c>
      <c r="H211" s="64">
        <v>2294104.5839999998</v>
      </c>
      <c r="I211" s="64">
        <v>2306946.84</v>
      </c>
      <c r="J211" s="64">
        <v>494131.02</v>
      </c>
      <c r="K211" s="64">
        <v>492047.84100000001</v>
      </c>
      <c r="L211" s="64">
        <v>517155.48599999998</v>
      </c>
      <c r="M211" s="64">
        <v>556910.4</v>
      </c>
    </row>
    <row r="212" spans="1:13" s="43" customFormat="1" x14ac:dyDescent="0.3">
      <c r="A212" s="23" t="s">
        <v>40</v>
      </c>
      <c r="B212" s="26" t="s">
        <v>7</v>
      </c>
      <c r="C212" s="27" t="s">
        <v>61</v>
      </c>
      <c r="D212" s="60">
        <v>101.93766040875265</v>
      </c>
      <c r="E212" s="60">
        <v>104.80896716930441</v>
      </c>
      <c r="F212" s="60">
        <v>103.6151796552133</v>
      </c>
      <c r="G212" s="60">
        <v>100.94140950275192</v>
      </c>
      <c r="H212" s="60">
        <v>100.36907605623939</v>
      </c>
      <c r="I212" s="60">
        <v>100.55979383370605</v>
      </c>
      <c r="J212" s="27" t="s">
        <v>61</v>
      </c>
      <c r="K212" s="60">
        <v>99.578415659879042</v>
      </c>
      <c r="L212" s="60">
        <v>105.10268370428636</v>
      </c>
      <c r="M212" s="60">
        <v>107.68722658392143</v>
      </c>
    </row>
    <row r="213" spans="1:13" s="43" customFormat="1" ht="31.2" x14ac:dyDescent="0.3">
      <c r="A213" s="49" t="str">
        <f>A197</f>
        <v xml:space="preserve">ООО "Экспедиторская компания "Юг Руси" </v>
      </c>
      <c r="B213" s="24" t="s">
        <v>33</v>
      </c>
      <c r="C213" s="61">
        <v>177219.36</v>
      </c>
      <c r="D213" s="61">
        <v>194641.60800000001</v>
      </c>
      <c r="E213" s="61">
        <v>188019.97200000001</v>
      </c>
      <c r="F213" s="61">
        <v>205440</v>
      </c>
      <c r="G213" s="61">
        <v>214129.08</v>
      </c>
      <c r="H213" s="61">
        <v>229215</v>
      </c>
      <c r="I213" s="61">
        <v>238515.84</v>
      </c>
      <c r="J213" s="61">
        <v>43311.546000000002</v>
      </c>
      <c r="K213" s="61">
        <v>45436.968000000001</v>
      </c>
      <c r="L213" s="61">
        <v>43789.514999999999</v>
      </c>
      <c r="M213" s="61">
        <v>46858.116000000002</v>
      </c>
    </row>
    <row r="214" spans="1:13" s="43" customFormat="1" x14ac:dyDescent="0.3">
      <c r="A214" s="23" t="s">
        <v>40</v>
      </c>
      <c r="B214" s="26" t="s">
        <v>7</v>
      </c>
      <c r="C214" s="27" t="s">
        <v>61</v>
      </c>
      <c r="D214" s="60">
        <v>109.83089432215533</v>
      </c>
      <c r="E214" s="60">
        <v>96.598036736317965</v>
      </c>
      <c r="F214" s="60">
        <v>109.26498808328724</v>
      </c>
      <c r="G214" s="60">
        <v>104.22949766355138</v>
      </c>
      <c r="H214" s="60">
        <v>107.04524579286476</v>
      </c>
      <c r="I214" s="60">
        <v>104.05769255938748</v>
      </c>
      <c r="J214" s="27" t="s">
        <v>61</v>
      </c>
      <c r="K214" s="60">
        <v>104.907287308562</v>
      </c>
      <c r="L214" s="60">
        <v>96.374201289135314</v>
      </c>
      <c r="M214" s="60">
        <v>107.00761586420859</v>
      </c>
    </row>
    <row r="215" spans="1:13" s="43" customFormat="1" x14ac:dyDescent="0.3">
      <c r="A215" s="49" t="str">
        <f>A199</f>
        <v>АО "ОКТБ "Вектор"</v>
      </c>
      <c r="B215" s="24" t="s">
        <v>33</v>
      </c>
      <c r="C215" s="64">
        <v>157096.79999999999</v>
      </c>
      <c r="D215" s="64">
        <v>155772.45600000001</v>
      </c>
      <c r="E215" s="64">
        <v>157413.56400000001</v>
      </c>
      <c r="F215" s="64">
        <v>181146</v>
      </c>
      <c r="G215" s="64">
        <v>190986</v>
      </c>
      <c r="H215" s="64">
        <v>197340</v>
      </c>
      <c r="I215" s="64">
        <v>202860</v>
      </c>
      <c r="J215" s="64">
        <v>38737.313999999998</v>
      </c>
      <c r="K215" s="64">
        <v>38668.74</v>
      </c>
      <c r="L215" s="64">
        <v>37009.800000000003</v>
      </c>
      <c r="M215" s="64">
        <v>41474.832000000002</v>
      </c>
    </row>
    <row r="216" spans="1:13" s="43" customFormat="1" x14ac:dyDescent="0.3">
      <c r="A216" s="23" t="s">
        <v>40</v>
      </c>
      <c r="B216" s="26" t="s">
        <v>7</v>
      </c>
      <c r="C216" s="27" t="s">
        <v>61</v>
      </c>
      <c r="D216" s="60">
        <v>99.156988557373552</v>
      </c>
      <c r="E216" s="60">
        <v>101.05352900130175</v>
      </c>
      <c r="F216" s="60">
        <v>115.0764873095688</v>
      </c>
      <c r="G216" s="60">
        <v>105.43208240866484</v>
      </c>
      <c r="H216" s="60">
        <v>103.32694543055511</v>
      </c>
      <c r="I216" s="60">
        <v>102.79720279720279</v>
      </c>
      <c r="J216" s="27" t="s">
        <v>61</v>
      </c>
      <c r="K216" s="60">
        <v>99.822976884767996</v>
      </c>
      <c r="L216" s="60">
        <v>95.709867970872608</v>
      </c>
      <c r="M216" s="60">
        <v>112.06445860285655</v>
      </c>
    </row>
    <row r="217" spans="1:13" s="43" customFormat="1" ht="39" customHeight="1" x14ac:dyDescent="0.3">
      <c r="A217" s="50" t="str">
        <f>A201</f>
        <v>Батайское эксплуатационное вагонное депо СКДИ ЦДИ филиал ОАО "РЖД"</v>
      </c>
      <c r="B217" s="24" t="s">
        <v>33</v>
      </c>
      <c r="C217" s="61">
        <v>462728.64</v>
      </c>
      <c r="D217" s="61">
        <v>466283.52000000002</v>
      </c>
      <c r="E217" s="61">
        <v>465919.66800000001</v>
      </c>
      <c r="F217" s="61">
        <v>425565.68400000001</v>
      </c>
      <c r="G217" s="61">
        <v>412170.04800000001</v>
      </c>
      <c r="H217" s="61">
        <v>399165.984</v>
      </c>
      <c r="I217" s="61">
        <v>397187.4</v>
      </c>
      <c r="J217" s="61">
        <v>105249.81600000001</v>
      </c>
      <c r="K217" s="61">
        <v>105607.8</v>
      </c>
      <c r="L217" s="61">
        <v>124844.54399999999</v>
      </c>
      <c r="M217" s="61">
        <v>116609.178</v>
      </c>
    </row>
    <row r="218" spans="1:13" s="43" customFormat="1" x14ac:dyDescent="0.3">
      <c r="A218" s="23" t="s">
        <v>40</v>
      </c>
      <c r="B218" s="26" t="s">
        <v>7</v>
      </c>
      <c r="C218" s="27" t="s">
        <v>61</v>
      </c>
      <c r="D218" s="60">
        <v>100.76824291662605</v>
      </c>
      <c r="E218" s="60">
        <v>99.92196764749481</v>
      </c>
      <c r="F218" s="60">
        <v>91.338853718448306</v>
      </c>
      <c r="G218" s="60">
        <v>96.852275335245309</v>
      </c>
      <c r="H218" s="60">
        <v>96.84497598428112</v>
      </c>
      <c r="I218" s="60">
        <v>99.504320488391116</v>
      </c>
      <c r="J218" s="27" t="s">
        <v>61</v>
      </c>
      <c r="K218" s="60">
        <v>100.3401279105324</v>
      </c>
      <c r="L218" s="60">
        <v>118.21526819041775</v>
      </c>
      <c r="M218" s="60">
        <v>93.403503480296266</v>
      </c>
    </row>
    <row r="219" spans="1:13" s="43" customFormat="1" ht="31.2" x14ac:dyDescent="0.3">
      <c r="A219" s="49" t="str">
        <f>A203</f>
        <v xml:space="preserve">Батайский завод МЖБК филиал АО "Мостожелезобетонконструкция" </v>
      </c>
      <c r="B219" s="24" t="s">
        <v>33</v>
      </c>
      <c r="C219" s="61">
        <v>135033.60000000001</v>
      </c>
      <c r="D219" s="61">
        <v>145460.61600000001</v>
      </c>
      <c r="E219" s="61">
        <v>196783.38</v>
      </c>
      <c r="F219" s="61">
        <v>241552.8</v>
      </c>
      <c r="G219" s="61">
        <v>241552.8</v>
      </c>
      <c r="H219" s="61">
        <v>241552.8</v>
      </c>
      <c r="I219" s="61">
        <v>241552.8</v>
      </c>
      <c r="J219" s="61">
        <v>33343.919999999998</v>
      </c>
      <c r="K219" s="61">
        <v>36050.82</v>
      </c>
      <c r="L219" s="61">
        <v>41130.413999999997</v>
      </c>
      <c r="M219" s="61">
        <v>54814.2</v>
      </c>
    </row>
    <row r="220" spans="1:13" s="43" customFormat="1" x14ac:dyDescent="0.3">
      <c r="A220" s="23" t="s">
        <v>40</v>
      </c>
      <c r="B220" s="26" t="s">
        <v>7</v>
      </c>
      <c r="C220" s="27" t="s">
        <v>61</v>
      </c>
      <c r="D220" s="60">
        <v>107.7217936869046</v>
      </c>
      <c r="E220" s="60">
        <v>135.28292771701175</v>
      </c>
      <c r="F220" s="60">
        <v>122.7506103411782</v>
      </c>
      <c r="G220" s="60">
        <v>100</v>
      </c>
      <c r="H220" s="60">
        <v>100</v>
      </c>
      <c r="I220" s="60">
        <v>100</v>
      </c>
      <c r="J220" s="27" t="s">
        <v>61</v>
      </c>
      <c r="K220" s="60">
        <v>108.11812168455299</v>
      </c>
      <c r="L220" s="60">
        <v>114.09009281897056</v>
      </c>
      <c r="M220" s="60">
        <v>133.26926395635112</v>
      </c>
    </row>
    <row r="221" spans="1:13" s="43" customFormat="1" ht="35.25" customHeight="1" x14ac:dyDescent="0.3">
      <c r="A221" s="50" t="str">
        <f>A205</f>
        <v>Эксплуатационное локомотивное депо Батайск, СКДТ  ДТ филиал ОАО "РЖД"</v>
      </c>
      <c r="B221" s="24" t="s">
        <v>33</v>
      </c>
      <c r="C221" s="61">
        <v>911736</v>
      </c>
      <c r="D221" s="61">
        <v>930208.87199999997</v>
      </c>
      <c r="E221" s="61">
        <v>982024.848</v>
      </c>
      <c r="F221" s="61">
        <v>999149.58</v>
      </c>
      <c r="G221" s="61">
        <v>1013320.8</v>
      </c>
      <c r="H221" s="61">
        <v>1013320.8</v>
      </c>
      <c r="I221" s="61">
        <v>1013320.8</v>
      </c>
      <c r="J221" s="61">
        <v>223959.59400000001</v>
      </c>
      <c r="K221" s="61">
        <v>231946.065</v>
      </c>
      <c r="L221" s="61">
        <v>236523.16800000001</v>
      </c>
      <c r="M221" s="61">
        <v>245741.04</v>
      </c>
    </row>
    <row r="222" spans="1:13" s="43" customFormat="1" x14ac:dyDescent="0.3">
      <c r="A222" s="23" t="s">
        <v>40</v>
      </c>
      <c r="B222" s="26" t="s">
        <v>7</v>
      </c>
      <c r="C222" s="27" t="s">
        <v>61</v>
      </c>
      <c r="D222" s="60">
        <v>102.02612071915553</v>
      </c>
      <c r="E222" s="60">
        <v>105.57035925582959</v>
      </c>
      <c r="F222" s="60">
        <v>101.74381860447588</v>
      </c>
      <c r="G222" s="60">
        <v>101.41832817464629</v>
      </c>
      <c r="H222" s="60">
        <v>100</v>
      </c>
      <c r="I222" s="60">
        <v>100</v>
      </c>
      <c r="J222" s="27" t="s">
        <v>61</v>
      </c>
      <c r="K222" s="60">
        <v>103.56603209416426</v>
      </c>
      <c r="L222" s="60">
        <v>101.97334798501541</v>
      </c>
      <c r="M222" s="60">
        <v>103.89723851491792</v>
      </c>
    </row>
    <row r="223" spans="1:13" s="43" customFormat="1" ht="18.75" customHeight="1" x14ac:dyDescent="0.3">
      <c r="A223" s="50" t="str">
        <f>A207</f>
        <v>Филиал ООО "Сельта в городе Батайске</v>
      </c>
      <c r="B223" s="24" t="s">
        <v>33</v>
      </c>
      <c r="C223" s="61">
        <v>67166.687999999995</v>
      </c>
      <c r="D223" s="61">
        <v>64255.44</v>
      </c>
      <c r="E223" s="61">
        <v>62053.62</v>
      </c>
      <c r="F223" s="61">
        <v>67376.639999999999</v>
      </c>
      <c r="G223" s="61">
        <v>66600</v>
      </c>
      <c r="H223" s="61">
        <v>66600</v>
      </c>
      <c r="I223" s="61">
        <v>66600</v>
      </c>
      <c r="J223" s="61">
        <v>16385.79</v>
      </c>
      <c r="K223" s="61">
        <v>0</v>
      </c>
      <c r="L223" s="61">
        <v>0</v>
      </c>
      <c r="M223" s="61">
        <v>16137.593999999999</v>
      </c>
    </row>
    <row r="224" spans="1:13" s="43" customFormat="1" x14ac:dyDescent="0.3">
      <c r="A224" s="23" t="s">
        <v>40</v>
      </c>
      <c r="B224" s="26" t="s">
        <v>7</v>
      </c>
      <c r="C224" s="27" t="s">
        <v>61</v>
      </c>
      <c r="D224" s="60">
        <v>95.66563710868104</v>
      </c>
      <c r="E224" s="60">
        <v>96.573332934923485</v>
      </c>
      <c r="F224" s="60">
        <v>108.57809745829495</v>
      </c>
      <c r="G224" s="60">
        <v>98.847315627493444</v>
      </c>
      <c r="H224" s="60">
        <v>100</v>
      </c>
      <c r="I224" s="60">
        <v>100</v>
      </c>
      <c r="J224" s="27" t="s">
        <v>61</v>
      </c>
      <c r="K224" s="60">
        <v>0</v>
      </c>
      <c r="L224" s="60">
        <v>0</v>
      </c>
      <c r="M224" s="60">
        <v>0</v>
      </c>
    </row>
    <row r="225" spans="1:13" s="43" customFormat="1" ht="31.2" x14ac:dyDescent="0.3">
      <c r="A225" s="49" t="str">
        <f>A209</f>
        <v>Распределительный центр АО "Тандер" в городе Батайске</v>
      </c>
      <c r="B225" s="24" t="s">
        <v>33</v>
      </c>
      <c r="C225" s="61">
        <v>134462.16</v>
      </c>
      <c r="D225" s="61">
        <v>128454.48</v>
      </c>
      <c r="E225" s="61">
        <v>133132.60800000001</v>
      </c>
      <c r="F225" s="61">
        <v>144121.20000000001</v>
      </c>
      <c r="G225" s="61">
        <v>146910</v>
      </c>
      <c r="H225" s="61">
        <v>146910</v>
      </c>
      <c r="I225" s="61">
        <v>146910</v>
      </c>
      <c r="J225" s="61">
        <v>33143.040000000001</v>
      </c>
      <c r="K225" s="61">
        <v>34337.447999999997</v>
      </c>
      <c r="L225" s="61">
        <v>33858.044999999998</v>
      </c>
      <c r="M225" s="61">
        <v>35275.440000000002</v>
      </c>
    </row>
    <row r="226" spans="1:13" s="43" customFormat="1" x14ac:dyDescent="0.3">
      <c r="A226" s="23" t="s">
        <v>40</v>
      </c>
      <c r="B226" s="48" t="s">
        <v>7</v>
      </c>
      <c r="C226" s="27" t="s">
        <v>61</v>
      </c>
      <c r="D226" s="60">
        <v>95.53206641928108</v>
      </c>
      <c r="E226" s="60">
        <v>103.64185663279319</v>
      </c>
      <c r="F226" s="60">
        <v>108.25386970560962</v>
      </c>
      <c r="G226" s="60">
        <v>101.93503800967518</v>
      </c>
      <c r="H226" s="60">
        <v>100</v>
      </c>
      <c r="I226" s="60">
        <v>100</v>
      </c>
      <c r="J226" s="27" t="s">
        <v>61</v>
      </c>
      <c r="K226" s="60">
        <v>103.60379735835939</v>
      </c>
      <c r="L226" s="60">
        <v>98.603847903897815</v>
      </c>
      <c r="M226" s="60">
        <v>104.18628718817051</v>
      </c>
    </row>
    <row r="227" spans="1:13" x14ac:dyDescent="0.3">
      <c r="A227" s="8"/>
      <c r="B227" s="12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x14ac:dyDescent="0.3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19"/>
      <c r="L228" s="19"/>
      <c r="M228" s="19"/>
    </row>
    <row r="229" spans="1:13" x14ac:dyDescent="0.3">
      <c r="A229" s="13"/>
      <c r="B229" s="14"/>
      <c r="C229" s="7"/>
      <c r="D229" s="10"/>
      <c r="E229" s="10"/>
      <c r="F229" s="10"/>
      <c r="G229" s="10"/>
      <c r="H229" s="10"/>
      <c r="I229" s="10"/>
      <c r="J229" s="56" t="s">
        <v>56</v>
      </c>
      <c r="K229" s="10"/>
      <c r="L229" s="10"/>
    </row>
    <row r="230" spans="1:13" x14ac:dyDescent="0.3">
      <c r="A230" s="74" t="s">
        <v>80</v>
      </c>
      <c r="B230" s="74"/>
      <c r="C230" s="74"/>
      <c r="D230" s="74"/>
      <c r="E230" s="74"/>
      <c r="F230" s="74"/>
      <c r="G230" s="74"/>
      <c r="H230" s="74"/>
      <c r="I230" s="74"/>
      <c r="J230" s="74"/>
      <c r="K230" s="51"/>
      <c r="L230" s="51"/>
      <c r="M230" s="10"/>
    </row>
    <row r="231" spans="1:13" x14ac:dyDescent="0.3">
      <c r="A231" s="13"/>
      <c r="B231" s="14"/>
      <c r="C231" s="7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3">
      <c r="A232" s="68" t="s">
        <v>2</v>
      </c>
      <c r="B232" s="70" t="s">
        <v>59</v>
      </c>
      <c r="C232" s="22">
        <v>2019</v>
      </c>
      <c r="D232" s="22">
        <v>2020</v>
      </c>
      <c r="E232" s="22">
        <v>2021</v>
      </c>
      <c r="F232" s="22">
        <v>2022</v>
      </c>
      <c r="G232" s="22">
        <v>2022</v>
      </c>
      <c r="H232" s="22">
        <v>2023</v>
      </c>
      <c r="I232" s="22">
        <v>2024</v>
      </c>
      <c r="J232" s="22">
        <v>2025</v>
      </c>
      <c r="K232" s="19"/>
      <c r="L232" s="19"/>
      <c r="M232" s="19"/>
    </row>
    <row r="233" spans="1:13" x14ac:dyDescent="0.3">
      <c r="A233" s="69"/>
      <c r="B233" s="71"/>
      <c r="C233" s="22" t="s">
        <v>0</v>
      </c>
      <c r="D233" s="22" t="s">
        <v>0</v>
      </c>
      <c r="E233" s="22" t="s">
        <v>0</v>
      </c>
      <c r="F233" s="22" t="s">
        <v>44</v>
      </c>
      <c r="G233" s="22" t="s">
        <v>1</v>
      </c>
      <c r="H233" s="44" t="s">
        <v>60</v>
      </c>
      <c r="I233" s="44" t="s">
        <v>60</v>
      </c>
      <c r="J233" s="22" t="s">
        <v>60</v>
      </c>
      <c r="K233" s="19"/>
      <c r="L233" s="19"/>
      <c r="M233" s="19"/>
    </row>
    <row r="234" spans="1:13" ht="33.75" customHeight="1" x14ac:dyDescent="0.3">
      <c r="A234" s="36" t="s">
        <v>45</v>
      </c>
      <c r="B234" s="24" t="s">
        <v>33</v>
      </c>
      <c r="C234" s="58">
        <v>1318112</v>
      </c>
      <c r="D234" s="58">
        <v>1394671.2</v>
      </c>
      <c r="E234" s="58">
        <v>1580043</v>
      </c>
      <c r="F234" s="61">
        <f>F236*0.13</f>
        <v>1623481.1970000002</v>
      </c>
      <c r="G234" s="61">
        <f>G236*0.13</f>
        <v>1787940.1605000002</v>
      </c>
      <c r="H234" s="61">
        <f>H236*0.13</f>
        <v>1974898.5074000002</v>
      </c>
      <c r="I234" s="61">
        <f>I236*0.13</f>
        <v>2159401.7809000001</v>
      </c>
      <c r="J234" s="61">
        <f>J236*0.13</f>
        <v>2366653.3813000005</v>
      </c>
      <c r="K234" s="19"/>
      <c r="L234" s="19"/>
      <c r="M234" s="19"/>
    </row>
    <row r="235" spans="1:13" x14ac:dyDescent="0.3">
      <c r="A235" s="23" t="s">
        <v>46</v>
      </c>
      <c r="B235" s="26" t="s">
        <v>7</v>
      </c>
      <c r="C235" s="22" t="s">
        <v>61</v>
      </c>
      <c r="D235" s="60">
        <f>IF(C234,D234/C234*100,0)</f>
        <v>105.80824694714866</v>
      </c>
      <c r="E235" s="60">
        <f t="shared" ref="E235" si="193">IF(D234,E234/D234*100,0)</f>
        <v>113.29143385193585</v>
      </c>
      <c r="F235" s="60">
        <f>IF(E234,F234/E234*100,0)</f>
        <v>102.74917815527806</v>
      </c>
      <c r="G235" s="60">
        <f>IF(E234,G234/E234*100,0)</f>
        <v>113.15769004387857</v>
      </c>
      <c r="H235" s="60">
        <f>IF(G234,H234/G234*100,0)</f>
        <v>110.45663333876436</v>
      </c>
      <c r="I235" s="60">
        <f>IF(H234,I234/H234*100,0)</f>
        <v>109.34241799305944</v>
      </c>
      <c r="J235" s="60">
        <f>IF(I234,J234/I234*100,0)</f>
        <v>109.59763959783444</v>
      </c>
      <c r="K235" s="19"/>
      <c r="L235" s="19"/>
      <c r="M235" s="19"/>
    </row>
    <row r="236" spans="1:13" ht="31.2" x14ac:dyDescent="0.3">
      <c r="A236" s="36" t="s">
        <v>47</v>
      </c>
      <c r="B236" s="24" t="s">
        <v>33</v>
      </c>
      <c r="C236" s="31">
        <f>C234/0.13</f>
        <v>10139323.076923076</v>
      </c>
      <c r="D236" s="31">
        <f>D234/0.13</f>
        <v>10728240</v>
      </c>
      <c r="E236" s="31">
        <f>E234/0.13</f>
        <v>12154176.923076922</v>
      </c>
      <c r="F236" s="58">
        <v>12488316.9</v>
      </c>
      <c r="G236" s="58">
        <f>G238+G242</f>
        <v>13753385.850000001</v>
      </c>
      <c r="H236" s="58">
        <f>H238+H242</f>
        <v>15191526.98</v>
      </c>
      <c r="I236" s="58">
        <f>I238+I242</f>
        <v>16610782.93</v>
      </c>
      <c r="J236" s="58">
        <f>J238+J242</f>
        <v>18205026.010000002</v>
      </c>
      <c r="K236" s="19"/>
      <c r="L236" s="19"/>
      <c r="M236" s="19"/>
    </row>
    <row r="237" spans="1:13" x14ac:dyDescent="0.3">
      <c r="A237" s="23" t="s">
        <v>46</v>
      </c>
      <c r="B237" s="26" t="s">
        <v>7</v>
      </c>
      <c r="C237" s="22" t="s">
        <v>61</v>
      </c>
      <c r="D237" s="60">
        <f>IF(C236,D236/C236*100,0)</f>
        <v>105.80824694714866</v>
      </c>
      <c r="E237" s="60">
        <f t="shared" ref="E237" si="194">IF(D236,E236/D236*100,0)</f>
        <v>113.29143385193585</v>
      </c>
      <c r="F237" s="66">
        <v>102.7</v>
      </c>
      <c r="G237" s="60">
        <f>IF(E236,G236/E236*100,0)</f>
        <v>113.15769004387857</v>
      </c>
      <c r="H237" s="60">
        <f t="shared" ref="H237" si="195">IF(G236,H236/G236*100,0)</f>
        <v>110.45663333876435</v>
      </c>
      <c r="I237" s="60">
        <f>IF(H236,I236/H236*100,0)</f>
        <v>109.34241799305944</v>
      </c>
      <c r="J237" s="60">
        <f t="shared" ref="J237" si="196">IF(I236,J236/I236*100,0)</f>
        <v>109.59763959783444</v>
      </c>
      <c r="K237" s="19"/>
      <c r="L237" s="19"/>
      <c r="M237" s="19"/>
    </row>
    <row r="238" spans="1:13" ht="62.4" x14ac:dyDescent="0.3">
      <c r="A238" s="41" t="s">
        <v>76</v>
      </c>
      <c r="B238" s="24" t="s">
        <v>33</v>
      </c>
      <c r="C238" s="58">
        <v>9907710.6500000004</v>
      </c>
      <c r="D238" s="58">
        <v>9746488.1999999993</v>
      </c>
      <c r="E238" s="58">
        <v>10705922.17</v>
      </c>
      <c r="F238" s="58">
        <v>12214694.300000001</v>
      </c>
      <c r="G238" s="58">
        <v>12114694.300000001</v>
      </c>
      <c r="H238" s="58">
        <v>13381483.460000001</v>
      </c>
      <c r="I238" s="58">
        <v>14631637.58</v>
      </c>
      <c r="J238" s="58">
        <v>16035938.23</v>
      </c>
      <c r="K238" s="19"/>
      <c r="L238" s="19"/>
      <c r="M238" s="19"/>
    </row>
    <row r="239" spans="1:13" ht="48.75" customHeight="1" x14ac:dyDescent="0.3">
      <c r="A239" s="39" t="s">
        <v>77</v>
      </c>
      <c r="B239" s="24" t="s">
        <v>33</v>
      </c>
      <c r="C239" s="61">
        <f t="shared" ref="C239:J239" si="197">C118</f>
        <v>9907710.6500000004</v>
      </c>
      <c r="D239" s="61">
        <f t="shared" si="197"/>
        <v>9746488.1999999993</v>
      </c>
      <c r="E239" s="61">
        <f t="shared" si="197"/>
        <v>10705922.17</v>
      </c>
      <c r="F239" s="61">
        <f t="shared" si="197"/>
        <v>12214694.300000001</v>
      </c>
      <c r="G239" s="61">
        <f t="shared" si="197"/>
        <v>13381483.460000001</v>
      </c>
      <c r="H239" s="61">
        <f t="shared" si="197"/>
        <v>14631637.58</v>
      </c>
      <c r="I239" s="61">
        <f t="shared" si="197"/>
        <v>16035938.23</v>
      </c>
      <c r="J239" s="61">
        <f t="shared" si="197"/>
        <v>2272811.15</v>
      </c>
      <c r="K239" s="19"/>
      <c r="L239" s="19"/>
      <c r="M239" s="19"/>
    </row>
    <row r="240" spans="1:13" x14ac:dyDescent="0.3">
      <c r="A240" s="23" t="s">
        <v>46</v>
      </c>
      <c r="B240" s="26" t="s">
        <v>7</v>
      </c>
      <c r="C240" s="22" t="s">
        <v>61</v>
      </c>
      <c r="D240" s="60">
        <f t="shared" ref="D240:E240" si="198">IF(C238,D238/C238*100,0)</f>
        <v>98.372757787390569</v>
      </c>
      <c r="E240" s="60">
        <f t="shared" si="198"/>
        <v>109.8438940294413</v>
      </c>
      <c r="F240" s="60">
        <f>IF(J238,F238/J238*100,0)</f>
        <v>76.170749255873133</v>
      </c>
      <c r="G240" s="60">
        <f>IF(E238,G238/E238*100,0)</f>
        <v>113.15881161501102</v>
      </c>
      <c r="H240" s="60">
        <f>IF(G238,H238/G238*100,0)</f>
        <v>110.45663331347949</v>
      </c>
      <c r="I240" s="60">
        <f>IF(H238,I238/H238*100,0)</f>
        <v>109.34241800422926</v>
      </c>
      <c r="J240" s="60">
        <f>IF(I238,J238/I238*100,0)</f>
        <v>109.59769979485783</v>
      </c>
      <c r="K240" s="19"/>
      <c r="L240" s="19"/>
      <c r="M240" s="19"/>
    </row>
    <row r="241" spans="1:13" ht="46.8" x14ac:dyDescent="0.3">
      <c r="A241" s="52" t="s">
        <v>48</v>
      </c>
      <c r="B241" s="26" t="s">
        <v>7</v>
      </c>
      <c r="C241" s="67">
        <v>97.72</v>
      </c>
      <c r="D241" s="67">
        <f t="shared" ref="D241:E241" si="199">IF(D$240,D238/D236*100,0)</f>
        <v>90.848901590568431</v>
      </c>
      <c r="E241" s="67">
        <f t="shared" si="199"/>
        <v>88.084304167671391</v>
      </c>
      <c r="F241" s="67">
        <f>IF(F$240,F238/F236*100,0)</f>
        <v>97.808971359463186</v>
      </c>
      <c r="G241" s="67">
        <f>IF(G$240,G238/G236*100,0)</f>
        <v>88.08517722201475</v>
      </c>
      <c r="H241" s="67">
        <f>IF(H$240,H238/H236*100,0)</f>
        <v>88.085177201850982</v>
      </c>
      <c r="I241" s="67">
        <f>IF(I$240,I238/I236*100,0)</f>
        <v>88.085177210849267</v>
      </c>
      <c r="J241" s="67">
        <f>IF(J$240,J238/J236*100,0)</f>
        <v>88.085225592050662</v>
      </c>
      <c r="K241" s="19"/>
      <c r="L241" s="19"/>
      <c r="M241" s="19"/>
    </row>
    <row r="242" spans="1:13" ht="113.25" customHeight="1" x14ac:dyDescent="0.3">
      <c r="A242" s="53" t="s">
        <v>49</v>
      </c>
      <c r="B242" s="24" t="s">
        <v>33</v>
      </c>
      <c r="C242" s="58">
        <v>231612.43</v>
      </c>
      <c r="D242" s="58">
        <v>981751.8</v>
      </c>
      <c r="E242" s="58">
        <v>1448254.75</v>
      </c>
      <c r="F242" s="58">
        <v>273622.08</v>
      </c>
      <c r="G242" s="58">
        <v>1638691.55</v>
      </c>
      <c r="H242" s="58">
        <v>1810043.52</v>
      </c>
      <c r="I242" s="58">
        <v>1979145.35</v>
      </c>
      <c r="J242" s="58">
        <v>2169087.7799999998</v>
      </c>
      <c r="K242" s="19"/>
      <c r="L242" s="19"/>
      <c r="M242" s="19"/>
    </row>
    <row r="243" spans="1:13" x14ac:dyDescent="0.3">
      <c r="A243" s="23" t="s">
        <v>46</v>
      </c>
      <c r="B243" s="26" t="s">
        <v>7</v>
      </c>
      <c r="C243" s="22" t="s">
        <v>61</v>
      </c>
      <c r="D243" s="60">
        <f>IF(C242,D242/C242*100,0)</f>
        <v>423.87699140326799</v>
      </c>
      <c r="E243" s="60">
        <f t="shared" ref="E243" si="200">IF(D242,E242/D242*100,0)</f>
        <v>147.51740205620197</v>
      </c>
      <c r="F243" s="66">
        <v>18.89</v>
      </c>
      <c r="G243" s="60">
        <f>IF(E242,G242/E242*100,0)</f>
        <v>113.14939930285055</v>
      </c>
      <c r="H243" s="60">
        <f t="shared" ref="H243" si="201">IF(G242,H242/G242*100,0)</f>
        <v>110.45663352569311</v>
      </c>
      <c r="I243" s="60">
        <f>IF(H242,I242/H242*100,0)</f>
        <v>109.34241791048207</v>
      </c>
      <c r="J243" s="60">
        <f>IF(I242,J242/I242*100,0)</f>
        <v>109.59719456683663</v>
      </c>
      <c r="K243" s="19"/>
      <c r="L243" s="19"/>
      <c r="M243" s="19"/>
    </row>
    <row r="244" spans="1:13" ht="62.4" x14ac:dyDescent="0.3">
      <c r="A244" s="52" t="s">
        <v>50</v>
      </c>
      <c r="B244" s="26" t="s">
        <v>7</v>
      </c>
      <c r="C244" s="67">
        <f>IF(C236,C242/C236*100,0)</f>
        <v>2.2842987469957032</v>
      </c>
      <c r="D244" s="67">
        <f t="shared" ref="D244:E244" si="202">IF(D236,D242/D236*100,0)</f>
        <v>9.1510984094315582</v>
      </c>
      <c r="E244" s="67">
        <f t="shared" si="202"/>
        <v>11.915695807012847</v>
      </c>
      <c r="F244" s="67">
        <f>IF(F236,F242/F236*100,0)</f>
        <v>2.1910244766450475</v>
      </c>
      <c r="G244" s="67">
        <f>IF(G236,G242/G236*100,0)</f>
        <v>11.914822777985247</v>
      </c>
      <c r="H244" s="67">
        <f>IF(H236,H242/H236*100,0)</f>
        <v>11.914822798149025</v>
      </c>
      <c r="I244" s="67">
        <f>IF(I236,I242/I236*100,0)</f>
        <v>11.914822789150735</v>
      </c>
      <c r="J244" s="67">
        <f>IF(J236,J242/J236*100,0)</f>
        <v>11.914774407949333</v>
      </c>
      <c r="K244" s="19"/>
      <c r="L244" s="19"/>
      <c r="M244" s="19"/>
    </row>
    <row r="245" spans="1:13" ht="62.4" x14ac:dyDescent="0.3">
      <c r="A245" s="39" t="s">
        <v>78</v>
      </c>
      <c r="B245" s="54" t="s">
        <v>73</v>
      </c>
      <c r="C245" s="61">
        <f t="shared" ref="C245:E245" si="203">C236-C238</f>
        <v>231612.42692307569</v>
      </c>
      <c r="D245" s="61">
        <f t="shared" si="203"/>
        <v>981751.80000000075</v>
      </c>
      <c r="E245" s="61">
        <f t="shared" si="203"/>
        <v>1448254.7530769221</v>
      </c>
      <c r="F245" s="61">
        <f>F236-F238</f>
        <v>273622.59999999963</v>
      </c>
      <c r="G245" s="61">
        <f>G236-G238</f>
        <v>1638691.5500000007</v>
      </c>
      <c r="H245" s="61">
        <f>H236-H238</f>
        <v>1810043.5199999996</v>
      </c>
      <c r="I245" s="61">
        <f>I236-I238</f>
        <v>1979145.3499999996</v>
      </c>
      <c r="J245" s="61">
        <f>J236-J238</f>
        <v>2169087.7800000012</v>
      </c>
      <c r="K245" s="19"/>
      <c r="L245" s="19"/>
      <c r="M245" s="19"/>
    </row>
    <row r="246" spans="1:13" ht="124.8" x14ac:dyDescent="0.3">
      <c r="A246" s="39" t="s">
        <v>79</v>
      </c>
      <c r="B246" s="54" t="s">
        <v>73</v>
      </c>
      <c r="C246" s="55" t="s">
        <v>61</v>
      </c>
      <c r="D246" s="55" t="s">
        <v>61</v>
      </c>
      <c r="E246" s="55" t="s">
        <v>61</v>
      </c>
      <c r="F246" s="55" t="s">
        <v>61</v>
      </c>
      <c r="G246" s="61">
        <f>IF(E241,G238/E241*100,0)</f>
        <v>13753522.167739758</v>
      </c>
      <c r="H246" s="61">
        <f>IF($J241,H238/$J241*100,0)</f>
        <v>15191518.634434452</v>
      </c>
      <c r="I246" s="61">
        <f>IF($J241,I238/$J241*100,0)</f>
        <v>16610773.806453697</v>
      </c>
      <c r="J246" s="61">
        <f>IF($J241,J238/$J241*100,0)</f>
        <v>18205026.010000002</v>
      </c>
      <c r="K246" s="19"/>
      <c r="L246" s="19"/>
      <c r="M246" s="19"/>
    </row>
  </sheetData>
  <mergeCells count="13">
    <mergeCell ref="A232:A233"/>
    <mergeCell ref="B232:B233"/>
    <mergeCell ref="A3:M3"/>
    <mergeCell ref="L1:M1"/>
    <mergeCell ref="A230:J230"/>
    <mergeCell ref="A177:A178"/>
    <mergeCell ref="B177:B178"/>
    <mergeCell ref="A6:M6"/>
    <mergeCell ref="A7:H7"/>
    <mergeCell ref="A8:A9"/>
    <mergeCell ref="B8:B9"/>
    <mergeCell ref="A175:M175"/>
    <mergeCell ref="I1:J1"/>
  </mergeCells>
  <pageMargins left="1.1811023622047245" right="0.39370078740157483" top="0.78740157480314965" bottom="0.78740157480314965" header="0.51181102362204722" footer="0.51181102362204722"/>
  <pageSetup paperSize="9" scale="38" firstPageNumber="48" fitToHeight="50" orientation="portrait" useFirstPageNumber="1" r:id="rId1"/>
  <headerFooter>
    <oddHeader>&amp;C&amp;"Times New Roman,обычный"&amp;P</oddHeader>
  </headerFooter>
  <ignoredErrors>
    <ignoredError sqref="C235:C236" unlockedFormula="1"/>
    <ignoredError sqref="D122:M122 D124:M124 D141:M155 D161:M170 D157:M160 D126:M126 D128:M138 D156:M156" formula="1"/>
    <ignoredError sqref="D235:J236" formula="1" unlockedFormula="1"/>
  </ignoredErrors>
  <extLst>
    <ext uri="smNativeData">
      <pm:sheetPrefs xmlns:pm="smNativeData" day="1079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STREAKE</dc:creator>
  <cp:lastModifiedBy>Boiko</cp:lastModifiedBy>
  <cp:revision>0</cp:revision>
  <cp:lastPrinted>2022-06-20T07:40:17Z</cp:lastPrinted>
  <dcterms:created xsi:type="dcterms:W3CDTF">2021-06-02T11:07:09Z</dcterms:created>
  <dcterms:modified xsi:type="dcterms:W3CDTF">2022-08-26T08:44:37Z</dcterms:modified>
</cp:coreProperties>
</file>